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winterswijknl.sharepoint.com/teams/team_openbare-ruimte/Gedeelde documenten/General/3. PROJECTEN/Planten bomen/nvi/"/>
    </mc:Choice>
  </mc:AlternateContent>
  <xr:revisionPtr revIDLastSave="76" documentId="8_{C0B9202A-4242-405A-965C-F65AD1BED2A6}" xr6:coauthVersionLast="47" xr6:coauthVersionMax="47" xr10:uidLastSave="{5A153334-719B-4763-8770-2728F148642C}"/>
  <bookViews>
    <workbookView xWindow="-120" yWindow="-120" windowWidth="23280" windowHeight="14040" xr2:uid="{0994610C-C645-4A24-8595-1CFA8653E4EC}"/>
  </bookViews>
  <sheets>
    <sheet name="Perceel 1 Noord-Oost" sheetId="1" r:id="rId1"/>
  </sheets>
  <definedNames>
    <definedName name="_xlnm._FilterDatabase" localSheetId="0" hidden="1">'Perceel 1 Noord-Oost'!$A$16:$G$284</definedName>
    <definedName name="_xlnm.Print_Area" localSheetId="0">'Perceel 1 Noord-Oost'!$A$1:$G$84</definedName>
    <definedName name="_xlnm.Print_Titles" localSheetId="0">'Perceel 1 Noord-Oost'!$16:$16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1" l="1"/>
  <c r="G64" i="1" l="1"/>
  <c r="G65" i="1"/>
  <c r="G66" i="1"/>
  <c r="G67" i="1"/>
  <c r="G68" i="1"/>
  <c r="G69" i="1"/>
  <c r="G57" i="1"/>
  <c r="G56" i="1"/>
  <c r="G55" i="1"/>
  <c r="G52" i="1"/>
  <c r="D49" i="1"/>
  <c r="G49" i="1" s="1"/>
  <c r="D48" i="1"/>
  <c r="G48" i="1" s="1"/>
  <c r="D47" i="1"/>
  <c r="G47" i="1" s="1"/>
  <c r="D46" i="1"/>
  <c r="G46" i="1" s="1"/>
  <c r="D45" i="1"/>
  <c r="G45" i="1" s="1"/>
  <c r="D44" i="1"/>
  <c r="G44" i="1" s="1"/>
  <c r="D43" i="1"/>
  <c r="G43" i="1" s="1"/>
  <c r="D42" i="1"/>
  <c r="G42" i="1" s="1"/>
  <c r="G41" i="1"/>
  <c r="G40" i="1"/>
  <c r="G37" i="1"/>
  <c r="G33" i="1"/>
  <c r="D28" i="1"/>
  <c r="G28" i="1" s="1"/>
  <c r="D27" i="1"/>
  <c r="G27" i="1" s="1"/>
  <c r="D26" i="1"/>
  <c r="G26" i="1" s="1"/>
  <c r="D25" i="1"/>
  <c r="G25" i="1" s="1"/>
  <c r="D24" i="1"/>
  <c r="G24" i="1" s="1"/>
  <c r="D22" i="1"/>
  <c r="G22" i="1" s="1"/>
  <c r="D21" i="1"/>
  <c r="G21" i="1" s="1"/>
  <c r="D20" i="1"/>
  <c r="G20" i="1" s="1"/>
  <c r="D30" i="1" l="1"/>
  <c r="G30" i="1" s="1"/>
  <c r="G60" i="1" s="1"/>
  <c r="G73" i="1" s="1"/>
</calcChain>
</file>

<file path=xl/sharedStrings.xml><?xml version="1.0" encoding="utf-8"?>
<sst xmlns="http://schemas.openxmlformats.org/spreadsheetml/2006/main" count="152" uniqueCount="90">
  <si>
    <t>Prijsinvulformulier: Raamovereenkomst Planten van bomen P1 Noord-Oost NVI</t>
  </si>
  <si>
    <t>Opdrachtnemer dient enkel de groene velden te vullen</t>
  </si>
  <si>
    <t>Hierna genoemde inschrijver</t>
  </si>
  <si>
    <t>Gevestigd te</t>
  </si>
  <si>
    <r>
      <t>Verklaart zich door ondertekening van dit prijsinvulformulier te voldoen aan hetgeen vermeld is in offerte aanvraag behorende bij zaaknummer</t>
    </r>
    <r>
      <rPr>
        <sz val="9"/>
        <rFont val="Verdana"/>
        <family val="2"/>
      </rPr>
      <t xml:space="preserve"> 2456753 </t>
    </r>
  </si>
  <si>
    <t>Prijsopgave van onderstaande bomen per object</t>
  </si>
  <si>
    <t>Prijs indienen volgens Aanbestedingsdocumenten</t>
  </si>
  <si>
    <t>Het opgenomen aantal is het verwachte aantal op basis van de totale looptijd van deze raamovereenkomst. (Afwijkingen van de opgenomen aantallen in dit Prijsinvulformulier ten opzichte van de werkelijk te planten aantallen geven geen recht op verrekening.)</t>
  </si>
  <si>
    <t>Besteks- post- nummer</t>
  </si>
  <si>
    <t>Omschrijving</t>
  </si>
  <si>
    <t>Eenheid</t>
  </si>
  <si>
    <t>Aantal</t>
  </si>
  <si>
    <t>Code</t>
  </si>
  <si>
    <t>Prijs per eenheid</t>
  </si>
  <si>
    <t>Bedrag</t>
  </si>
  <si>
    <t>Voorbereidende werkzaamheden</t>
  </si>
  <si>
    <t>Groeiplaatsverbetering</t>
  </si>
  <si>
    <t>Uitvoeren werkzaamheden groeiplaatsverbetering</t>
  </si>
  <si>
    <t>Los spitten plantgat incl. grondverbeteren.</t>
  </si>
  <si>
    <t>st</t>
  </si>
  <si>
    <t>F</t>
  </si>
  <si>
    <t>Bemesten bomen</t>
  </si>
  <si>
    <t>Meting verdichting ondergrond plantvak.</t>
  </si>
  <si>
    <t>Leveren grondstoffen groeiplaatsverbetering</t>
  </si>
  <si>
    <t>Leveren DCM Soil-Activ</t>
  </si>
  <si>
    <t>kg</t>
  </si>
  <si>
    <t>Leveren DCM ECOR® 2</t>
  </si>
  <si>
    <t>Leveren DCM Groen-kalk® NW 50%</t>
  </si>
  <si>
    <t>Leveren Vivimus® universeel</t>
  </si>
  <si>
    <t>m3</t>
  </si>
  <si>
    <t>Leveren Aquagelkorrels</t>
  </si>
  <si>
    <t>Klic-melding</t>
  </si>
  <si>
    <t>Aanvragen en beoordelen Klic-meldingen</t>
  </si>
  <si>
    <t>Gedragscode wet natuurbescherming</t>
  </si>
  <si>
    <t>Flora en Fauna</t>
  </si>
  <si>
    <t>Inventariseren en registreren flora en fauna.</t>
  </si>
  <si>
    <t>Bomen</t>
  </si>
  <si>
    <t>Planten van bomen</t>
  </si>
  <si>
    <t>Planten bomen</t>
  </si>
  <si>
    <t>Nazorg</t>
  </si>
  <si>
    <r>
      <t xml:space="preserve">Leveren en </t>
    </r>
    <r>
      <rPr>
        <sz val="12"/>
        <color rgb="FF000000"/>
        <rFont val="Arial"/>
        <family val="2"/>
      </rPr>
      <t xml:space="preserve">aanbrengen zonnebrand </t>
    </r>
  </si>
  <si>
    <r>
      <t xml:space="preserve">Leveren en </t>
    </r>
    <r>
      <rPr>
        <sz val="12"/>
        <color rgb="FF000000"/>
        <rFont val="Arial"/>
        <family val="2"/>
      </rPr>
      <t xml:space="preserve">aanbrengen Eikenspintkever pasta </t>
    </r>
  </si>
  <si>
    <t>Water geven bomen jaar 1</t>
  </si>
  <si>
    <t>Water geven bomen jaar 2</t>
  </si>
  <si>
    <t>Water geven bomen jaar 3</t>
  </si>
  <si>
    <t>Onkruid en grasvrij maken boomspiegel, jaar rond</t>
  </si>
  <si>
    <t>Begeleidingssnoei jaar 2</t>
  </si>
  <si>
    <t>Gietrand + boompalen verwijderen</t>
  </si>
  <si>
    <t>Begeleidingssnoei jaar 3</t>
  </si>
  <si>
    <t xml:space="preserve">Inboet </t>
  </si>
  <si>
    <t>Inboeten van bomen.</t>
  </si>
  <si>
    <t>Overige</t>
  </si>
  <si>
    <t>Verkeersmaatregelen</t>
  </si>
  <si>
    <t>jaar</t>
  </si>
  <si>
    <t>Vochtsensoren</t>
  </si>
  <si>
    <t>V</t>
  </si>
  <si>
    <t>Greenpoint revisie</t>
  </si>
  <si>
    <t>SUBTOTAAL</t>
  </si>
  <si>
    <t>STAARTPOSTEN</t>
  </si>
  <si>
    <t>Eenmalige kosten</t>
  </si>
  <si>
    <t>EENMALIGE KOSTEN</t>
  </si>
  <si>
    <t>Uitzetwerk.</t>
  </si>
  <si>
    <t>EUR</t>
  </si>
  <si>
    <t>N</t>
  </si>
  <si>
    <t>Opstellen tijdschema.</t>
  </si>
  <si>
    <t>Overige eenmalige kosten</t>
  </si>
  <si>
    <t>Uitvoeringskosten</t>
  </si>
  <si>
    <t>Algemene kosten</t>
  </si>
  <si>
    <t>Winst en risico</t>
  </si>
  <si>
    <t>TOTALE FICTIEVE KOSTEN EXCL. BTW</t>
  </si>
  <si>
    <t>Alle tarieven dienen exclusief BTW te worden berekend.</t>
  </si>
  <si>
    <t xml:space="preserve">De inschrijver verklaart deze aanbieding te doen met inachtneming van de bepalingen en de gegevens,  zoals deze </t>
  </si>
  <si>
    <t>zijn omschreven in de offerte aanvraag met nummer: 2456753</t>
  </si>
  <si>
    <t>Plaats :</t>
  </si>
  <si>
    <t>Datum :</t>
  </si>
  <si>
    <t>de Inschrijver :</t>
  </si>
  <si>
    <t>(handtekening)</t>
  </si>
  <si>
    <t>Soort</t>
  </si>
  <si>
    <t>Acer campestre</t>
  </si>
  <si>
    <t>zonnebrand</t>
  </si>
  <si>
    <t>Alnus glutinosa</t>
  </si>
  <si>
    <t>Carpinus betulus</t>
  </si>
  <si>
    <t>Prunus avium landscape bloom</t>
  </si>
  <si>
    <t>Quercus robur</t>
  </si>
  <si>
    <t>esk pasta</t>
  </si>
  <si>
    <t>Tilia cordata</t>
  </si>
  <si>
    <t>Ulmus laevis</t>
  </si>
  <si>
    <t>Eindtotaal</t>
  </si>
  <si>
    <t>Transport vrijkomende grond naar gronddepot, indien nodig</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</si>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</sst>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30">
    <font>
      <sz val="11"/>
      <color theme="1"/>
      <name val="Aptos Narrow"/>
      <family val="2"/>
      <scheme val="minor"/>
    </font>
    <font>
      <sz val="11"/>
      <color theme="1"/>
      <name val="Aptos Narrow"/>
      <family val="2"/>
      <scheme val="minor"/>
    </font>
    <font>
      <sz val="12"/>
      <color theme="1"/>
      <name val="Arial"/>
      <family val="2"/>
    </font>
    <font>
      <b/>
      <sz val="11"/>
      <color theme="1"/>
      <name val="Verdana"/>
      <family val="2"/>
    </font>
    <font>
      <b/>
      <sz val="10"/>
      <color theme="1"/>
      <name val="Aptos Narrow"/>
      <family val="2"/>
      <scheme val="minor"/>
    </font>
    <font>
      <sz val="11"/>
      <color theme="1"/>
      <name val="Verdana"/>
      <family val="2"/>
    </font>
    <font>
      <sz val="9"/>
      <color theme="1"/>
      <name val="Verdana"/>
      <family val="2"/>
    </font>
    <font>
      <b/>
      <sz val="9"/>
      <name val="Verdana"/>
      <family val="2"/>
    </font>
    <font>
      <sz val="9"/>
      <name val="Verdana"/>
      <family val="2"/>
    </font>
    <font>
      <sz val="10"/>
      <name val="Arial"/>
      <family val="2"/>
    </font>
    <font>
      <b/>
      <sz val="10"/>
      <name val="Arial"/>
      <family val="2"/>
    </font>
    <font>
      <sz val="12"/>
      <name val="Arial"/>
      <family val="2"/>
    </font>
    <font>
      <b/>
      <sz val="12"/>
      <color theme="1"/>
      <name val="Arial"/>
      <family val="2"/>
    </font>
    <font>
      <sz val="12"/>
      <color theme="7"/>
      <name val="Arial"/>
      <family val="2"/>
    </font>
    <font>
      <b/>
      <sz val="11"/>
      <color theme="1"/>
      <name val="Aptos Narrow"/>
      <scheme val="minor"/>
    </font>
    <font>
      <sz val="11"/>
      <color theme="7"/>
      <name val="Aptos Narrow"/>
      <family val="2"/>
      <scheme val="minor"/>
    </font>
    <font>
      <b/>
      <sz val="12"/>
      <name val="Arial"/>
      <family val="2"/>
    </font>
    <font>
      <sz val="9"/>
      <color rgb="FFFF0000"/>
      <name val="Verdana"/>
      <family val="2"/>
    </font>
    <font>
      <sz val="9"/>
      <color theme="1"/>
      <name val="Aptos Narrow"/>
      <family val="2"/>
      <scheme val="minor"/>
    </font>
    <font>
      <i/>
      <sz val="9"/>
      <color theme="1"/>
      <name val="Verdana"/>
      <family val="2"/>
    </font>
    <font>
      <sz val="12"/>
      <color theme="3" tint="0.499984740745262"/>
      <name val="Arial"/>
      <family val="2"/>
    </font>
    <font>
      <sz val="11"/>
      <color theme="3" tint="0.499984740745262"/>
      <name val="Aptos Narrow"/>
      <family val="2"/>
      <scheme val="minor"/>
    </font>
    <font>
      <strike/>
      <sz val="12"/>
      <color theme="7"/>
      <name val="Arial"/>
      <family val="2"/>
    </font>
    <font>
      <strike/>
      <sz val="11"/>
      <color theme="7"/>
      <name val="Aptos Narrow"/>
      <family val="2"/>
      <scheme val="minor"/>
    </font>
    <font>
      <u/>
      <sz val="11"/>
      <color theme="10"/>
      <name val="Aptos Narrow"/>
      <family val="2"/>
      <scheme val="minor"/>
    </font>
    <font>
      <sz val="12"/>
      <color rgb="FF00B0F0"/>
      <name val="Arial"/>
      <family val="2"/>
    </font>
    <font>
      <b/>
      <sz val="11"/>
      <color rgb="FF000000"/>
      <name val="Calibri"/>
      <family val="2"/>
    </font>
    <font>
      <sz val="11"/>
      <color theme="1"/>
      <name val="Calibri"/>
      <family val="2"/>
    </font>
    <font>
      <sz val="12"/>
      <color rgb="FFFF0000"/>
      <name val="Arial"/>
      <family val="2"/>
    </font>
    <font>
      <sz val="12"/>
      <color rgb="FF000000"/>
      <name val="Arial"/>
      <family val="2"/>
    </font>
  </fonts>
  <fills count="4">
    <fill>
      <patternFill patternType="none"/>
    </fill>
    <fill>
      <patternFill patternType="gray125"/>
    </fill>
    <fill>
      <patternFill patternType="solid">
        <fgColor theme="9" tint="0.59999389629810485"/>
        <bgColor indexed="64"/>
      </patternFill>
    </fill>
    <fill>
      <patternFill patternType="solid">
        <fgColor rgb="FFCCFFFF"/>
        <bgColor indexed="64"/>
      </patternFill>
    </fill>
  </fills>
  <borders count="3">
    <border>
      <left/>
      <right/>
      <top/>
      <bottom/>
      <diagonal/>
    </border>
    <border>
      <left/>
      <right/>
      <top/>
      <bottom style="medium">
        <color rgb="FF33CCCC"/>
      </bottom>
      <diagonal/>
    </border>
    <border>
      <left/>
      <right/>
      <top style="medium">
        <color rgb="FF33CCCC"/>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9" fillId="0" borderId="0"/>
    <xf numFmtId="0" fontId="24" fillId="0" borderId="0" applyNumberFormat="0" applyFill="0" applyBorder="0" applyAlignment="0" applyProtection="0"/>
  </cellStyleXfs>
  <cellXfs count="64">
    <xf numFmtId="0" fontId="0" fillId="0" borderId="0" xfId="0"/>
    <xf numFmtId="0" fontId="2" fillId="0" borderId="0" xfId="0" applyFont="1"/>
    <xf numFmtId="0" fontId="3" fillId="0" borderId="0" xfId="0" applyFont="1"/>
    <xf numFmtId="0" fontId="4" fillId="0" borderId="0" xfId="0" applyFont="1"/>
    <xf numFmtId="0" fontId="5" fillId="0" borderId="0" xfId="0" applyFont="1" applyAlignment="1">
      <alignment vertical="center"/>
    </xf>
    <xf numFmtId="0" fontId="6" fillId="0" borderId="0" xfId="0" applyFont="1" applyAlignment="1">
      <alignment vertical="center"/>
    </xf>
    <xf numFmtId="0" fontId="8" fillId="2" borderId="0" xfId="0" applyFont="1" applyFill="1" applyAlignment="1" applyProtection="1">
      <alignment horizontal="center" vertical="center"/>
      <protection locked="0"/>
    </xf>
    <xf numFmtId="0" fontId="11" fillId="0" borderId="0" xfId="3" applyFont="1" applyAlignment="1">
      <alignment wrapText="1"/>
    </xf>
    <xf numFmtId="0" fontId="11" fillId="0" borderId="0" xfId="3" applyFont="1"/>
    <xf numFmtId="0" fontId="12" fillId="0" borderId="0" xfId="0" applyFont="1"/>
    <xf numFmtId="2" fontId="11" fillId="0" borderId="0" xfId="3" applyNumberFormat="1" applyFont="1"/>
    <xf numFmtId="44" fontId="0" fillId="0" borderId="0" xfId="2" applyFont="1"/>
    <xf numFmtId="0" fontId="13" fillId="0" borderId="0" xfId="3" applyFont="1"/>
    <xf numFmtId="0" fontId="14" fillId="0" borderId="0" xfId="0" applyFont="1"/>
    <xf numFmtId="2" fontId="0" fillId="0" borderId="0" xfId="0" applyNumberFormat="1"/>
    <xf numFmtId="0" fontId="15" fillId="0" borderId="0" xfId="0" applyFont="1"/>
    <xf numFmtId="1" fontId="11" fillId="0" borderId="0" xfId="3" applyNumberFormat="1" applyFont="1"/>
    <xf numFmtId="0" fontId="16" fillId="0" borderId="0" xfId="3" applyFont="1"/>
    <xf numFmtId="44" fontId="16" fillId="0" borderId="0" xfId="2" applyFont="1"/>
    <xf numFmtId="1" fontId="16" fillId="0" borderId="0" xfId="3" applyNumberFormat="1" applyFont="1"/>
    <xf numFmtId="43" fontId="11" fillId="0" borderId="0" xfId="1" applyFont="1"/>
    <xf numFmtId="164" fontId="11" fillId="0" borderId="0" xfId="1" applyNumberFormat="1" applyFont="1"/>
    <xf numFmtId="44" fontId="12" fillId="0" borderId="0" xfId="0" applyNumberFormat="1" applyFont="1"/>
    <xf numFmtId="0" fontId="8" fillId="0" borderId="0" xfId="0" applyFont="1"/>
    <xf numFmtId="0" fontId="6" fillId="0" borderId="0" xfId="0" applyFont="1" applyAlignment="1">
      <alignment horizontal="left" vertical="center"/>
    </xf>
    <xf numFmtId="0" fontId="17" fillId="0" borderId="0" xfId="0" applyFont="1" applyAlignment="1">
      <alignment horizontal="right" vertical="center"/>
    </xf>
    <xf numFmtId="0" fontId="6" fillId="0" borderId="0" xfId="0" applyFont="1" applyAlignment="1">
      <alignment horizontal="center" vertical="center"/>
    </xf>
    <xf numFmtId="0" fontId="18" fillId="0" borderId="0" xfId="0" applyFont="1"/>
    <xf numFmtId="0" fontId="6" fillId="0" borderId="0" xfId="0" applyFont="1" applyAlignment="1" applyProtection="1">
      <alignment vertical="center"/>
      <protection locked="0"/>
    </xf>
    <xf numFmtId="0" fontId="6" fillId="0" borderId="0" xfId="0" applyFont="1" applyAlignment="1">
      <alignment horizontal="right" vertical="center"/>
    </xf>
    <xf numFmtId="0" fontId="8" fillId="2" borderId="0" xfId="0" applyFont="1" applyFill="1" applyAlignment="1" applyProtection="1">
      <alignment horizontal="left" vertical="center"/>
      <protection locked="0"/>
    </xf>
    <xf numFmtId="0" fontId="8" fillId="0" borderId="0" xfId="0" applyFont="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19" fillId="0" borderId="0" xfId="0" applyFont="1" applyAlignment="1">
      <alignment vertical="center"/>
    </xf>
    <xf numFmtId="0" fontId="6" fillId="0" borderId="0" xfId="0" applyFont="1" applyAlignment="1" applyProtection="1">
      <alignment horizontal="center" vertical="center"/>
      <protection locked="0"/>
    </xf>
    <xf numFmtId="1" fontId="20" fillId="0" borderId="0" xfId="3" applyNumberFormat="1" applyFont="1"/>
    <xf numFmtId="0" fontId="20" fillId="0" borderId="0" xfId="3" applyFont="1"/>
    <xf numFmtId="1" fontId="13" fillId="0" borderId="0" xfId="3" applyNumberFormat="1" applyFont="1"/>
    <xf numFmtId="2" fontId="13" fillId="0" borderId="0" xfId="3" applyNumberFormat="1" applyFont="1"/>
    <xf numFmtId="0" fontId="21" fillId="0" borderId="0" xfId="0" applyFont="1"/>
    <xf numFmtId="0" fontId="20" fillId="0" borderId="0" xfId="0" applyFont="1"/>
    <xf numFmtId="1" fontId="22" fillId="0" borderId="0" xfId="3" applyNumberFormat="1" applyFont="1"/>
    <xf numFmtId="0" fontId="22" fillId="0" borderId="0" xfId="3" applyFont="1"/>
    <xf numFmtId="2" fontId="22" fillId="0" borderId="0" xfId="3" applyNumberFormat="1" applyFont="1"/>
    <xf numFmtId="0" fontId="23" fillId="0" borderId="0" xfId="0" applyFont="1"/>
    <xf numFmtId="0" fontId="24" fillId="0" borderId="0" xfId="4"/>
    <xf numFmtId="1" fontId="25" fillId="0" borderId="0" xfId="3" applyNumberFormat="1" applyFont="1"/>
    <xf numFmtId="0" fontId="25" fillId="0" borderId="0" xfId="3" applyFont="1"/>
    <xf numFmtId="43" fontId="0" fillId="0" borderId="0" xfId="0" applyNumberFormat="1"/>
    <xf numFmtId="44" fontId="0" fillId="0" borderId="0" xfId="0" applyNumberFormat="1"/>
    <xf numFmtId="0" fontId="11" fillId="2" borderId="0" xfId="3" applyFont="1" applyFill="1"/>
    <xf numFmtId="164" fontId="11" fillId="2" borderId="0" xfId="1" applyNumberFormat="1" applyFont="1" applyFill="1"/>
    <xf numFmtId="0" fontId="26" fillId="3" borderId="1" xfId="0" applyFont="1" applyFill="1" applyBorder="1" applyAlignment="1">
      <alignment vertical="center" wrapText="1"/>
    </xf>
    <xf numFmtId="0" fontId="27" fillId="0" borderId="0" xfId="0" applyFont="1" applyAlignment="1">
      <alignment vertical="center" wrapText="1"/>
    </xf>
    <xf numFmtId="0" fontId="26" fillId="3" borderId="2" xfId="0" applyFont="1" applyFill="1" applyBorder="1" applyAlignment="1">
      <alignment vertical="center" wrapText="1"/>
    </xf>
    <xf numFmtId="0" fontId="28" fillId="0" borderId="0" xfId="0" applyFont="1" applyAlignment="1">
      <alignment vertical="center"/>
    </xf>
    <xf numFmtId="0" fontId="9" fillId="0" borderId="0" xfId="3" applyAlignment="1" applyProtection="1">
      <alignment horizontal="left" vertical="top" wrapText="1"/>
      <protection locked="0"/>
    </xf>
    <xf numFmtId="0" fontId="9" fillId="0" borderId="0" xfId="3" applyAlignment="1" applyProtection="1">
      <alignment horizontal="left" vertical="top"/>
      <protection locked="0"/>
    </xf>
    <xf numFmtId="0" fontId="7" fillId="2" borderId="0" xfId="0"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6" fillId="0" borderId="0" xfId="0" applyFont="1" applyAlignment="1">
      <alignment horizontal="left" vertical="center" wrapText="1"/>
    </xf>
    <xf numFmtId="0" fontId="10" fillId="0" borderId="0" xfId="3" applyFont="1" applyAlignment="1" applyProtection="1">
      <alignment horizontal="left"/>
      <protection locked="0"/>
    </xf>
    <xf numFmtId="0" fontId="28" fillId="0" borderId="0" xfId="0" applyFont="1"/>
    <xf numFmtId="0" fontId="28" fillId="0" borderId="0" xfId="3" applyFont="1"/>
  </cellXfs>
  <cellStyles count="5">
    <cellStyle name="Hyperlink" xfId="4" builtinId="8"/>
    <cellStyle name="Komma" xfId="1" builtinId="3"/>
    <cellStyle name="Standaard" xfId="0" builtinId="0"/>
    <cellStyle name="Standaard 2" xfId="3" xr:uid="{46BE9793-62BF-4022-BD03-611E0B1C373B}"/>
    <cellStyle name="Valuta" xfId="2" builtin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D4C53-8171-45BE-B17D-7333B7F7CD83}">
  <sheetPr>
    <pageSetUpPr fitToPage="1"/>
  </sheetPr>
  <dimension ref="A1:T238"/>
  <sheetViews>
    <sheetView tabSelected="1" topLeftCell="A74" zoomScaleNormal="100" workbookViewId="0">
      <selection activeCell="B65" sqref="B65"/>
    </sheetView>
  </sheetViews>
  <sheetFormatPr defaultRowHeight="15"/>
  <cols>
    <col min="1" max="1" width="8.875" style="1" bestFit="1" customWidth="1"/>
    <col min="2" max="2" width="60.25" style="1" customWidth="1"/>
    <col min="3" max="3" width="8.375" style="1" bestFit="1" customWidth="1"/>
    <col min="4" max="4" width="13.75" style="1" customWidth="1"/>
    <col min="5" max="5" width="6" style="1" bestFit="1" customWidth="1"/>
    <col min="6" max="6" width="8.875" style="1" bestFit="1" customWidth="1"/>
    <col min="7" max="7" width="15.625" style="1" customWidth="1"/>
    <col min="8" max="8" width="7.125" customWidth="1"/>
    <col min="9" max="9" width="8.25" customWidth="1"/>
    <col min="10" max="10" width="8.375" customWidth="1"/>
    <col min="11" max="11" width="10.625" customWidth="1"/>
    <col min="12" max="12" width="8.75" customWidth="1"/>
    <col min="13" max="17" width="6.75" customWidth="1"/>
    <col min="21" max="21" width="13.875" customWidth="1"/>
  </cols>
  <sheetData>
    <row r="1" spans="1:7">
      <c r="A1"/>
      <c r="B1"/>
      <c r="C1"/>
      <c r="D1"/>
      <c r="E1"/>
      <c r="F1"/>
    </row>
    <row r="2" spans="1:7">
      <c r="A2"/>
      <c r="B2" s="2" t="s">
        <v>0</v>
      </c>
      <c r="C2"/>
      <c r="D2"/>
      <c r="E2"/>
      <c r="F2"/>
    </row>
    <row r="3" spans="1:7">
      <c r="A3" s="2"/>
      <c r="B3" s="3" t="s">
        <v>1</v>
      </c>
      <c r="C3"/>
      <c r="D3"/>
      <c r="E3"/>
      <c r="F3"/>
    </row>
    <row r="4" spans="1:7">
      <c r="A4"/>
      <c r="C4"/>
      <c r="D4"/>
      <c r="E4"/>
      <c r="F4"/>
    </row>
    <row r="5" spans="1:7">
      <c r="A5" s="4"/>
      <c r="B5" s="4"/>
      <c r="C5" s="4"/>
      <c r="D5" s="4"/>
      <c r="E5" s="4"/>
      <c r="F5" s="4"/>
    </row>
    <row r="6" spans="1:7" ht="15" customHeight="1">
      <c r="A6" s="5" t="s">
        <v>2</v>
      </c>
      <c r="B6" s="5"/>
      <c r="C6" s="58"/>
      <c r="D6" s="58"/>
      <c r="E6" s="58"/>
      <c r="F6" s="58"/>
      <c r="G6" s="58"/>
    </row>
    <row r="7" spans="1:7">
      <c r="A7" s="5"/>
      <c r="B7" s="5"/>
      <c r="C7" s="5"/>
      <c r="D7" s="5"/>
      <c r="E7" s="5"/>
      <c r="F7" s="5"/>
    </row>
    <row r="8" spans="1:7" ht="15" customHeight="1">
      <c r="A8" s="5" t="s">
        <v>3</v>
      </c>
      <c r="B8" s="5"/>
      <c r="C8" s="59"/>
      <c r="D8" s="59"/>
      <c r="E8" s="59"/>
      <c r="F8" s="59"/>
      <c r="G8" s="59"/>
    </row>
    <row r="9" spans="1:7">
      <c r="A9" s="5"/>
      <c r="B9" s="5"/>
      <c r="C9" s="5"/>
      <c r="D9" s="5"/>
      <c r="E9" s="5"/>
      <c r="F9" s="5"/>
    </row>
    <row r="10" spans="1:7" ht="15" customHeight="1">
      <c r="A10" s="60" t="s">
        <v>4</v>
      </c>
      <c r="B10" s="60"/>
      <c r="C10" s="60"/>
      <c r="D10" s="60"/>
      <c r="E10" s="60"/>
      <c r="F10" s="60"/>
    </row>
    <row r="11" spans="1:7">
      <c r="A11" s="60"/>
      <c r="B11" s="60"/>
      <c r="C11" s="60"/>
      <c r="D11" s="60"/>
      <c r="E11" s="60"/>
      <c r="F11" s="60"/>
    </row>
    <row r="12" spans="1:7">
      <c r="A12" s="61" t="s">
        <v>5</v>
      </c>
      <c r="B12" s="61"/>
      <c r="C12" s="61"/>
      <c r="D12" s="61"/>
      <c r="E12" s="61"/>
      <c r="F12" s="61"/>
    </row>
    <row r="13" spans="1:7">
      <c r="A13" s="61" t="s">
        <v>6</v>
      </c>
      <c r="B13" s="61"/>
      <c r="C13" s="61"/>
      <c r="D13" s="61"/>
      <c r="E13" s="61"/>
      <c r="F13" s="61"/>
    </row>
    <row r="14" spans="1:7" ht="30" customHeight="1">
      <c r="A14" s="56" t="s">
        <v>7</v>
      </c>
      <c r="B14" s="57"/>
      <c r="C14" s="57"/>
      <c r="D14" s="57"/>
      <c r="E14" s="57"/>
      <c r="F14" s="57"/>
    </row>
    <row r="16" spans="1:7" ht="45">
      <c r="A16" s="7" t="s">
        <v>8</v>
      </c>
      <c r="B16" s="8" t="s">
        <v>9</v>
      </c>
      <c r="C16" s="8" t="s">
        <v>10</v>
      </c>
      <c r="D16" s="7" t="s">
        <v>11</v>
      </c>
      <c r="E16" s="8" t="s">
        <v>12</v>
      </c>
      <c r="F16" s="7" t="s">
        <v>13</v>
      </c>
      <c r="G16" s="8" t="s">
        <v>14</v>
      </c>
    </row>
    <row r="17" spans="1:8" ht="15.75">
      <c r="A17" s="9">
        <v>1</v>
      </c>
      <c r="B17" s="9" t="s">
        <v>15</v>
      </c>
      <c r="D17" s="8"/>
      <c r="E17" s="8"/>
      <c r="F17" s="8"/>
      <c r="G17" s="8"/>
    </row>
    <row r="18" spans="1:8">
      <c r="A18" s="1">
        <v>11</v>
      </c>
      <c r="B18" s="1" t="s">
        <v>16</v>
      </c>
      <c r="D18" s="8"/>
      <c r="E18" s="8"/>
      <c r="F18" s="8"/>
      <c r="G18" s="8"/>
    </row>
    <row r="19" spans="1:8">
      <c r="A19" s="1">
        <v>110</v>
      </c>
      <c r="B19" s="1" t="s">
        <v>17</v>
      </c>
      <c r="D19" s="8"/>
      <c r="E19" s="8"/>
      <c r="F19" s="8"/>
      <c r="G19" s="10"/>
    </row>
    <row r="20" spans="1:8">
      <c r="A20" s="1">
        <v>110010</v>
      </c>
      <c r="B20" s="1" t="s">
        <v>18</v>
      </c>
      <c r="C20" s="1" t="s">
        <v>19</v>
      </c>
      <c r="D20" s="8">
        <f>D37</f>
        <v>173</v>
      </c>
      <c r="E20" s="8" t="s">
        <v>20</v>
      </c>
      <c r="F20" s="50"/>
      <c r="G20" s="10">
        <f>D20*F20</f>
        <v>0</v>
      </c>
    </row>
    <row r="21" spans="1:8">
      <c r="A21" s="1">
        <v>110020</v>
      </c>
      <c r="B21" s="1" t="s">
        <v>21</v>
      </c>
      <c r="C21" s="1" t="s">
        <v>19</v>
      </c>
      <c r="D21" s="8">
        <f>D37</f>
        <v>173</v>
      </c>
      <c r="E21" s="8" t="s">
        <v>20</v>
      </c>
      <c r="F21" s="50"/>
      <c r="G21" s="10">
        <f t="shared" ref="G21:G22" si="0">D21*F21</f>
        <v>0</v>
      </c>
    </row>
    <row r="22" spans="1:8">
      <c r="A22" s="1">
        <v>110030</v>
      </c>
      <c r="B22" s="1" t="s">
        <v>22</v>
      </c>
      <c r="C22" s="1" t="s">
        <v>19</v>
      </c>
      <c r="D22" s="8">
        <f>D37</f>
        <v>173</v>
      </c>
      <c r="E22" s="8" t="s">
        <v>20</v>
      </c>
      <c r="F22" s="50"/>
      <c r="G22" s="10">
        <f t="shared" si="0"/>
        <v>0</v>
      </c>
    </row>
    <row r="23" spans="1:8">
      <c r="A23" s="1">
        <v>111</v>
      </c>
      <c r="B23" s="1" t="s">
        <v>23</v>
      </c>
      <c r="D23" s="8"/>
      <c r="E23" s="8"/>
      <c r="F23" s="8"/>
      <c r="G23" s="10"/>
    </row>
    <row r="24" spans="1:8">
      <c r="A24" s="1">
        <v>111010</v>
      </c>
      <c r="B24" s="1" t="s">
        <v>24</v>
      </c>
      <c r="C24" s="1" t="s">
        <v>25</v>
      </c>
      <c r="D24" s="1">
        <f>D37*2</f>
        <v>346</v>
      </c>
      <c r="E24" s="1" t="s">
        <v>20</v>
      </c>
      <c r="F24" s="50"/>
      <c r="G24" s="10">
        <f t="shared" ref="G24:G28" si="1">D24*F24</f>
        <v>0</v>
      </c>
    </row>
    <row r="25" spans="1:8">
      <c r="A25" s="1">
        <v>111020</v>
      </c>
      <c r="B25" s="1" t="s">
        <v>26</v>
      </c>
      <c r="C25" s="1" t="s">
        <v>25</v>
      </c>
      <c r="D25" s="8">
        <f>D37*2</f>
        <v>346</v>
      </c>
      <c r="E25" s="8" t="s">
        <v>20</v>
      </c>
      <c r="F25" s="50"/>
      <c r="G25" s="10">
        <f t="shared" si="1"/>
        <v>0</v>
      </c>
    </row>
    <row r="26" spans="1:8">
      <c r="A26" s="1">
        <v>111030</v>
      </c>
      <c r="B26" s="1" t="s">
        <v>27</v>
      </c>
      <c r="C26" s="1" t="s">
        <v>25</v>
      </c>
      <c r="D26" s="8">
        <f>D37*2/2</f>
        <v>173</v>
      </c>
      <c r="E26" s="8" t="s">
        <v>20</v>
      </c>
      <c r="F26" s="50"/>
      <c r="G26" s="10">
        <f t="shared" si="1"/>
        <v>0</v>
      </c>
      <c r="H26" s="11"/>
    </row>
    <row r="27" spans="1:8">
      <c r="A27" s="1">
        <v>111040</v>
      </c>
      <c r="B27" s="1" t="s">
        <v>28</v>
      </c>
      <c r="C27" s="1" t="s">
        <v>29</v>
      </c>
      <c r="D27" s="8">
        <f>D37*0.2</f>
        <v>34.6</v>
      </c>
      <c r="E27" s="1" t="s">
        <v>20</v>
      </c>
      <c r="F27" s="50"/>
      <c r="G27" s="10">
        <f t="shared" si="1"/>
        <v>0</v>
      </c>
      <c r="H27" s="11"/>
    </row>
    <row r="28" spans="1:8">
      <c r="A28" s="1">
        <v>111050</v>
      </c>
      <c r="B28" s="1" t="s">
        <v>30</v>
      </c>
      <c r="C28" s="1" t="s">
        <v>25</v>
      </c>
      <c r="D28" s="8">
        <f>D37*0.5</f>
        <v>86.5</v>
      </c>
      <c r="E28" s="8" t="s">
        <v>20</v>
      </c>
      <c r="F28" s="50"/>
      <c r="G28" s="10">
        <f t="shared" si="1"/>
        <v>0</v>
      </c>
      <c r="H28" s="11"/>
    </row>
    <row r="29" spans="1:8">
      <c r="A29" s="1">
        <v>12</v>
      </c>
      <c r="B29" s="1" t="s">
        <v>31</v>
      </c>
      <c r="D29" s="8"/>
      <c r="E29" s="8"/>
      <c r="F29" s="8"/>
      <c r="G29" s="10"/>
    </row>
    <row r="30" spans="1:8">
      <c r="A30" s="1">
        <v>120010</v>
      </c>
      <c r="B30" s="1" t="s">
        <v>32</v>
      </c>
      <c r="C30" s="1" t="s">
        <v>19</v>
      </c>
      <c r="D30" s="8">
        <f>D20/5</f>
        <v>34.6</v>
      </c>
      <c r="E30" s="8" t="s">
        <v>20</v>
      </c>
      <c r="F30" s="50"/>
      <c r="G30" s="10">
        <f>D30*F30</f>
        <v>0</v>
      </c>
    </row>
    <row r="31" spans="1:8">
      <c r="A31" s="1">
        <v>13</v>
      </c>
      <c r="B31" s="1" t="s">
        <v>33</v>
      </c>
      <c r="D31" s="12"/>
      <c r="E31" s="12"/>
      <c r="F31" s="8"/>
      <c r="G31" s="10"/>
    </row>
    <row r="32" spans="1:8">
      <c r="A32" s="1">
        <v>1310</v>
      </c>
      <c r="B32" s="1" t="s">
        <v>34</v>
      </c>
      <c r="D32" s="8"/>
      <c r="E32" s="8"/>
      <c r="F32" s="8"/>
      <c r="G32" s="10"/>
    </row>
    <row r="33" spans="1:10">
      <c r="A33" s="1">
        <v>131010</v>
      </c>
      <c r="B33" s="1" t="s">
        <v>35</v>
      </c>
      <c r="C33" s="1" t="s">
        <v>19</v>
      </c>
      <c r="D33" s="8">
        <v>170</v>
      </c>
      <c r="E33" s="8" t="s">
        <v>20</v>
      </c>
      <c r="F33" s="50"/>
      <c r="G33" s="10">
        <f>D33*F33</f>
        <v>0</v>
      </c>
    </row>
    <row r="34" spans="1:10">
      <c r="D34" s="8"/>
      <c r="E34" s="8"/>
      <c r="F34" s="8"/>
      <c r="G34" s="10"/>
    </row>
    <row r="35" spans="1:10" ht="15.75">
      <c r="A35" s="9">
        <v>2</v>
      </c>
      <c r="B35" s="9" t="s">
        <v>36</v>
      </c>
      <c r="D35" s="8"/>
      <c r="E35" s="8"/>
      <c r="F35" s="8"/>
      <c r="G35" s="10"/>
    </row>
    <row r="36" spans="1:10">
      <c r="A36" s="1">
        <v>20</v>
      </c>
      <c r="B36" s="1" t="s">
        <v>37</v>
      </c>
      <c r="D36" s="8"/>
      <c r="E36" s="8"/>
      <c r="F36" s="8"/>
      <c r="G36" s="10"/>
    </row>
    <row r="37" spans="1:10">
      <c r="A37" s="1">
        <v>200010</v>
      </c>
      <c r="B37" s="1" t="s">
        <v>38</v>
      </c>
      <c r="C37" s="1" t="s">
        <v>19</v>
      </c>
      <c r="D37" s="1">
        <v>173</v>
      </c>
      <c r="E37" s="8" t="s">
        <v>20</v>
      </c>
      <c r="F37" s="50"/>
      <c r="G37" s="10">
        <f>D37*F37</f>
        <v>0</v>
      </c>
    </row>
    <row r="38" spans="1:10">
      <c r="E38" s="8"/>
      <c r="F38" s="8"/>
      <c r="G38" s="10"/>
    </row>
    <row r="39" spans="1:10" ht="15.75">
      <c r="A39" s="9">
        <v>3</v>
      </c>
      <c r="B39" s="9" t="s">
        <v>39</v>
      </c>
      <c r="E39" s="8"/>
      <c r="F39" s="8"/>
      <c r="G39" s="10"/>
    </row>
    <row r="40" spans="1:10">
      <c r="A40" s="1">
        <v>300010</v>
      </c>
      <c r="B40" s="55" t="s">
        <v>40</v>
      </c>
      <c r="C40" s="1" t="s">
        <v>19</v>
      </c>
      <c r="D40" s="1">
        <v>86</v>
      </c>
      <c r="E40" s="8" t="s">
        <v>20</v>
      </c>
      <c r="F40" s="50"/>
      <c r="G40" s="10">
        <f t="shared" ref="G40:G49" si="2">D40*F40</f>
        <v>0</v>
      </c>
    </row>
    <row r="41" spans="1:10">
      <c r="A41" s="1">
        <v>300020</v>
      </c>
      <c r="B41" s="55" t="s">
        <v>41</v>
      </c>
      <c r="C41" s="1" t="s">
        <v>19</v>
      </c>
      <c r="D41" s="1">
        <v>3</v>
      </c>
      <c r="E41" s="8" t="s">
        <v>20</v>
      </c>
      <c r="F41" s="50"/>
      <c r="G41" s="10">
        <f t="shared" si="2"/>
        <v>0</v>
      </c>
    </row>
    <row r="42" spans="1:10" ht="15.75" customHeight="1">
      <c r="A42" s="1">
        <v>300030</v>
      </c>
      <c r="B42" s="1" t="s">
        <v>42</v>
      </c>
      <c r="C42" s="1" t="s">
        <v>19</v>
      </c>
      <c r="D42" s="1">
        <f>D37*10</f>
        <v>1730</v>
      </c>
      <c r="E42" s="8" t="s">
        <v>20</v>
      </c>
      <c r="F42" s="50"/>
      <c r="G42" s="10">
        <f t="shared" si="2"/>
        <v>0</v>
      </c>
    </row>
    <row r="43" spans="1:10" ht="15.75" customHeight="1">
      <c r="A43" s="1">
        <v>300040</v>
      </c>
      <c r="B43" s="1" t="s">
        <v>43</v>
      </c>
      <c r="C43" s="1" t="s">
        <v>19</v>
      </c>
      <c r="D43" s="1">
        <f>D37*8</f>
        <v>1384</v>
      </c>
      <c r="E43" s="8" t="s">
        <v>20</v>
      </c>
      <c r="F43" s="50"/>
      <c r="G43" s="10">
        <f t="shared" si="2"/>
        <v>0</v>
      </c>
    </row>
    <row r="44" spans="1:10" ht="15.75" customHeight="1">
      <c r="A44" s="1">
        <v>300050</v>
      </c>
      <c r="B44" s="1" t="s">
        <v>44</v>
      </c>
      <c r="C44" s="1" t="s">
        <v>19</v>
      </c>
      <c r="D44" s="1">
        <f>D37*6</f>
        <v>1038</v>
      </c>
      <c r="E44" s="8" t="s">
        <v>20</v>
      </c>
      <c r="F44" s="50"/>
      <c r="G44" s="10">
        <f t="shared" si="2"/>
        <v>0</v>
      </c>
    </row>
    <row r="45" spans="1:10">
      <c r="A45" s="1">
        <v>300060</v>
      </c>
      <c r="B45" s="1" t="s">
        <v>45</v>
      </c>
      <c r="C45" s="1" t="s">
        <v>19</v>
      </c>
      <c r="D45" s="1">
        <f>D37*3</f>
        <v>519</v>
      </c>
      <c r="E45" s="8" t="s">
        <v>20</v>
      </c>
      <c r="F45" s="50"/>
      <c r="G45" s="10">
        <f t="shared" si="2"/>
        <v>0</v>
      </c>
    </row>
    <row r="46" spans="1:10">
      <c r="A46" s="1">
        <v>300070</v>
      </c>
      <c r="B46" s="1" t="s">
        <v>21</v>
      </c>
      <c r="C46" s="1" t="s">
        <v>19</v>
      </c>
      <c r="D46" s="1">
        <f>D37*3</f>
        <v>519</v>
      </c>
      <c r="E46" s="1" t="s">
        <v>20</v>
      </c>
      <c r="F46" s="50"/>
      <c r="G46" s="10">
        <f t="shared" si="2"/>
        <v>0</v>
      </c>
    </row>
    <row r="47" spans="1:10" ht="15.75">
      <c r="A47" s="1">
        <v>300080</v>
      </c>
      <c r="B47" s="1" t="s">
        <v>46</v>
      </c>
      <c r="C47" s="1" t="s">
        <v>19</v>
      </c>
      <c r="D47" s="1">
        <f>D37</f>
        <v>173</v>
      </c>
      <c r="E47" s="8" t="s">
        <v>20</v>
      </c>
      <c r="F47" s="50"/>
      <c r="G47" s="10">
        <f t="shared" si="2"/>
        <v>0</v>
      </c>
      <c r="J47" s="13"/>
    </row>
    <row r="48" spans="1:10" ht="15.75">
      <c r="A48" s="1">
        <v>300090</v>
      </c>
      <c r="B48" s="1" t="s">
        <v>47</v>
      </c>
      <c r="C48" s="1" t="s">
        <v>19</v>
      </c>
      <c r="D48" s="1">
        <f>D37</f>
        <v>173</v>
      </c>
      <c r="E48" s="8" t="s">
        <v>20</v>
      </c>
      <c r="F48" s="50"/>
      <c r="G48" s="10">
        <f t="shared" si="2"/>
        <v>0</v>
      </c>
      <c r="J48" s="13"/>
    </row>
    <row r="49" spans="1:20">
      <c r="A49" s="1">
        <v>300100</v>
      </c>
      <c r="B49" s="1" t="s">
        <v>48</v>
      </c>
      <c r="C49" s="1" t="s">
        <v>19</v>
      </c>
      <c r="D49" s="1">
        <f>D37</f>
        <v>173</v>
      </c>
      <c r="E49" s="8" t="s">
        <v>20</v>
      </c>
      <c r="F49" s="50"/>
      <c r="G49" s="10">
        <f t="shared" si="2"/>
        <v>0</v>
      </c>
    </row>
    <row r="50" spans="1:20">
      <c r="D50" s="8"/>
      <c r="E50" s="8"/>
      <c r="F50" s="8"/>
      <c r="G50" s="10"/>
      <c r="H50" s="14"/>
    </row>
    <row r="51" spans="1:20" ht="15.75">
      <c r="A51" s="9">
        <v>4</v>
      </c>
      <c r="B51" s="9" t="s">
        <v>49</v>
      </c>
      <c r="D51" s="8"/>
      <c r="E51" s="8"/>
      <c r="F51" s="8"/>
      <c r="G51" s="10"/>
      <c r="H51" s="15"/>
      <c r="J51" s="15"/>
      <c r="K51" s="15"/>
      <c r="L51" s="15"/>
      <c r="M51" s="15"/>
      <c r="N51" s="15"/>
      <c r="O51" s="15"/>
      <c r="P51" s="15"/>
      <c r="Q51" s="15"/>
      <c r="R51" s="15"/>
    </row>
    <row r="52" spans="1:20">
      <c r="A52" s="1">
        <v>400010</v>
      </c>
      <c r="B52" s="1" t="s">
        <v>50</v>
      </c>
      <c r="C52" s="1" t="s">
        <v>19</v>
      </c>
      <c r="D52" s="8">
        <v>10</v>
      </c>
      <c r="E52" s="8" t="s">
        <v>20</v>
      </c>
      <c r="F52" s="50"/>
      <c r="G52" s="10">
        <f>D52*F52</f>
        <v>0</v>
      </c>
      <c r="I52" s="15"/>
    </row>
    <row r="53" spans="1:20">
      <c r="D53" s="8"/>
      <c r="E53" s="8"/>
      <c r="F53" s="8"/>
      <c r="G53" s="8"/>
    </row>
    <row r="54" spans="1:20" ht="15.75">
      <c r="A54" s="9">
        <v>5</v>
      </c>
      <c r="B54" s="9" t="s">
        <v>51</v>
      </c>
      <c r="D54" s="8"/>
      <c r="E54" s="8"/>
      <c r="F54" s="8"/>
      <c r="G54" s="8"/>
    </row>
    <row r="55" spans="1:20">
      <c r="A55" s="1">
        <v>500010</v>
      </c>
      <c r="B55" s="1" t="s">
        <v>52</v>
      </c>
      <c r="C55" s="1" t="s">
        <v>53</v>
      </c>
      <c r="D55" s="8">
        <v>3</v>
      </c>
      <c r="E55" s="8" t="s">
        <v>20</v>
      </c>
      <c r="F55" s="50"/>
      <c r="G55" s="10">
        <f t="shared" ref="G55:G58" si="3">D55*F55</f>
        <v>0</v>
      </c>
      <c r="T55" s="8"/>
    </row>
    <row r="56" spans="1:20">
      <c r="A56" s="1">
        <v>500020</v>
      </c>
      <c r="B56" s="1" t="s">
        <v>54</v>
      </c>
      <c r="C56" s="1" t="s">
        <v>53</v>
      </c>
      <c r="D56" s="8">
        <v>3</v>
      </c>
      <c r="E56" s="8" t="s">
        <v>55</v>
      </c>
      <c r="F56" s="50"/>
      <c r="G56" s="10">
        <f t="shared" si="3"/>
        <v>0</v>
      </c>
      <c r="T56" s="8"/>
    </row>
    <row r="57" spans="1:20">
      <c r="A57" s="1">
        <v>500030</v>
      </c>
      <c r="B57" s="1" t="s">
        <v>56</v>
      </c>
      <c r="C57" s="1" t="s">
        <v>53</v>
      </c>
      <c r="D57" s="8">
        <v>3</v>
      </c>
      <c r="E57" s="8" t="s">
        <v>55</v>
      </c>
      <c r="F57" s="50"/>
      <c r="G57" s="10">
        <f t="shared" si="3"/>
        <v>0</v>
      </c>
      <c r="T57" s="8"/>
    </row>
    <row r="58" spans="1:20">
      <c r="A58" s="62">
        <v>500040</v>
      </c>
      <c r="B58" s="63" t="s">
        <v>88</v>
      </c>
      <c r="C58" s="63" t="s">
        <v>89</v>
      </c>
      <c r="D58" s="63">
        <v>70</v>
      </c>
      <c r="E58" s="63" t="s">
        <v>20</v>
      </c>
      <c r="F58" s="50"/>
      <c r="G58" s="10">
        <f t="shared" si="3"/>
        <v>0</v>
      </c>
      <c r="T58" s="8"/>
    </row>
    <row r="59" spans="1:20">
      <c r="B59" s="8"/>
      <c r="C59" s="8"/>
      <c r="D59" s="8"/>
      <c r="E59" s="8"/>
      <c r="F59" s="8"/>
      <c r="G59" s="10"/>
      <c r="T59" s="8"/>
    </row>
    <row r="60" spans="1:20" ht="15.75">
      <c r="A60" s="16"/>
      <c r="B60" s="17" t="s">
        <v>57</v>
      </c>
      <c r="C60" s="8"/>
      <c r="D60" s="8"/>
      <c r="E60" s="8"/>
      <c r="F60" s="8"/>
      <c r="G60" s="18">
        <f>SUM(G17:G59)</f>
        <v>0</v>
      </c>
      <c r="T60" s="8"/>
    </row>
    <row r="61" spans="1:20">
      <c r="A61" s="16"/>
      <c r="B61" s="8"/>
      <c r="C61" s="8"/>
      <c r="D61" s="8"/>
      <c r="E61" s="8"/>
      <c r="F61" s="8"/>
      <c r="G61" s="10"/>
      <c r="T61" s="8"/>
    </row>
    <row r="62" spans="1:20" ht="15.75">
      <c r="A62" s="19">
        <v>9</v>
      </c>
      <c r="B62" s="17" t="s">
        <v>58</v>
      </c>
      <c r="C62" s="8"/>
      <c r="D62" s="8" t="s">
        <v>59</v>
      </c>
      <c r="E62" s="8"/>
      <c r="F62" s="8" t="s">
        <v>11</v>
      </c>
      <c r="G62" s="10"/>
      <c r="T62" s="8"/>
    </row>
    <row r="63" spans="1:20">
      <c r="A63" s="16">
        <v>91</v>
      </c>
      <c r="B63" s="8" t="s">
        <v>60</v>
      </c>
      <c r="C63" s="8"/>
      <c r="D63" s="8"/>
      <c r="E63" s="8"/>
      <c r="F63" s="8"/>
      <c r="G63" s="10"/>
      <c r="T63" s="8"/>
    </row>
    <row r="64" spans="1:20">
      <c r="A64" s="16">
        <v>910020</v>
      </c>
      <c r="B64" s="8" t="s">
        <v>61</v>
      </c>
      <c r="C64" s="8" t="s">
        <v>62</v>
      </c>
      <c r="D64" s="51"/>
      <c r="E64" s="8" t="s">
        <v>63</v>
      </c>
      <c r="F64" s="8">
        <v>1</v>
      </c>
      <c r="G64" s="20">
        <f t="shared" ref="G64:G69" si="4">D64*F64</f>
        <v>0</v>
      </c>
      <c r="T64" s="8"/>
    </row>
    <row r="65" spans="1:20">
      <c r="A65" s="16">
        <v>910030</v>
      </c>
      <c r="B65" s="8" t="s">
        <v>64</v>
      </c>
      <c r="C65" s="8" t="s">
        <v>62</v>
      </c>
      <c r="D65" s="51"/>
      <c r="E65" s="8" t="s">
        <v>63</v>
      </c>
      <c r="F65" s="8">
        <v>1</v>
      </c>
      <c r="G65" s="20">
        <f t="shared" si="4"/>
        <v>0</v>
      </c>
      <c r="T65" s="8"/>
    </row>
    <row r="66" spans="1:20">
      <c r="A66" s="16">
        <v>910050</v>
      </c>
      <c r="B66" s="8" t="s">
        <v>65</v>
      </c>
      <c r="C66" s="8" t="s">
        <v>62</v>
      </c>
      <c r="D66" s="51"/>
      <c r="E66" s="8" t="s">
        <v>63</v>
      </c>
      <c r="F66" s="8">
        <v>1</v>
      </c>
      <c r="G66" s="20">
        <f t="shared" si="4"/>
        <v>0</v>
      </c>
      <c r="T66" s="8"/>
    </row>
    <row r="67" spans="1:20">
      <c r="A67" s="16">
        <v>929990</v>
      </c>
      <c r="B67" s="8" t="s">
        <v>66</v>
      </c>
      <c r="C67" s="8" t="s">
        <v>62</v>
      </c>
      <c r="D67" s="51"/>
      <c r="E67" s="8" t="s">
        <v>63</v>
      </c>
      <c r="F67" s="8">
        <v>1</v>
      </c>
      <c r="G67" s="20">
        <f t="shared" si="4"/>
        <v>0</v>
      </c>
      <c r="T67" s="8"/>
    </row>
    <row r="68" spans="1:20">
      <c r="A68" s="16">
        <v>939990</v>
      </c>
      <c r="B68" s="8" t="s">
        <v>67</v>
      </c>
      <c r="C68" s="8" t="s">
        <v>62</v>
      </c>
      <c r="D68" s="51"/>
      <c r="E68" s="8" t="s">
        <v>63</v>
      </c>
      <c r="F68" s="8">
        <v>1</v>
      </c>
      <c r="G68" s="20">
        <f t="shared" si="4"/>
        <v>0</v>
      </c>
      <c r="T68" s="8"/>
    </row>
    <row r="69" spans="1:20">
      <c r="A69" s="16">
        <v>949990</v>
      </c>
      <c r="B69" s="8" t="s">
        <v>68</v>
      </c>
      <c r="C69" s="8" t="s">
        <v>62</v>
      </c>
      <c r="D69" s="51"/>
      <c r="E69" s="8" t="s">
        <v>63</v>
      </c>
      <c r="F69" s="8">
        <v>1</v>
      </c>
      <c r="G69" s="20">
        <f t="shared" si="4"/>
        <v>0</v>
      </c>
      <c r="T69" s="8"/>
    </row>
    <row r="70" spans="1:20">
      <c r="A70" s="16"/>
      <c r="B70" s="8"/>
      <c r="C70" s="8"/>
      <c r="D70" s="21"/>
      <c r="E70" s="8"/>
      <c r="F70" s="8"/>
      <c r="G70" s="20"/>
      <c r="T70" s="8"/>
    </row>
    <row r="71" spans="1:20">
      <c r="T71" s="8"/>
    </row>
    <row r="72" spans="1:20">
      <c r="T72" s="8"/>
    </row>
    <row r="73" spans="1:20" ht="15.75">
      <c r="B73" s="1" t="s">
        <v>69</v>
      </c>
      <c r="C73" s="1" t="s">
        <v>62</v>
      </c>
      <c r="G73" s="22">
        <f>SUM(G60:G72)</f>
        <v>0</v>
      </c>
      <c r="T73" s="8"/>
    </row>
    <row r="74" spans="1:20">
      <c r="T74" s="8"/>
    </row>
    <row r="75" spans="1:20">
      <c r="A75" s="23" t="s">
        <v>70</v>
      </c>
      <c r="B75" s="5"/>
      <c r="C75" s="5"/>
      <c r="D75" s="5"/>
      <c r="E75" s="5"/>
      <c r="F75" s="5"/>
      <c r="G75" s="10"/>
      <c r="T75" s="8"/>
    </row>
    <row r="76" spans="1:20">
      <c r="A76" s="23"/>
      <c r="B76" s="5"/>
      <c r="C76" s="5"/>
      <c r="D76" s="5"/>
      <c r="E76" s="5"/>
      <c r="F76" s="5"/>
      <c r="G76" s="10"/>
      <c r="T76" s="8"/>
    </row>
    <row r="77" spans="1:20">
      <c r="A77" s="24" t="s">
        <v>71</v>
      </c>
      <c r="B77" s="24"/>
      <c r="C77" s="24"/>
      <c r="D77" s="24"/>
      <c r="E77" s="24"/>
      <c r="F77" s="5"/>
      <c r="G77" s="10"/>
      <c r="T77" s="8"/>
    </row>
    <row r="78" spans="1:20">
      <c r="A78" s="24" t="s">
        <v>72</v>
      </c>
      <c r="B78" s="5"/>
      <c r="C78" s="25"/>
      <c r="D78" s="26"/>
      <c r="E78" s="26"/>
      <c r="F78" s="24"/>
      <c r="G78" s="10"/>
      <c r="T78" s="8"/>
    </row>
    <row r="79" spans="1:20">
      <c r="A79" s="5"/>
      <c r="B79" s="5"/>
      <c r="C79" s="27"/>
      <c r="D79" s="5"/>
      <c r="E79" s="5"/>
      <c r="F79" s="28"/>
      <c r="G79" s="10"/>
      <c r="T79" s="8"/>
    </row>
    <row r="80" spans="1:20">
      <c r="A80" s="29" t="s">
        <v>73</v>
      </c>
      <c r="B80" s="30"/>
      <c r="C80" s="29" t="s">
        <v>74</v>
      </c>
      <c r="D80" s="6"/>
      <c r="E80" s="6"/>
      <c r="F80" s="5"/>
      <c r="G80" s="10"/>
      <c r="T80" s="8"/>
    </row>
    <row r="81" spans="1:20">
      <c r="A81" s="5"/>
      <c r="B81" s="5"/>
      <c r="C81" s="5"/>
      <c r="D81" s="5"/>
      <c r="E81" s="28"/>
      <c r="F81" s="31"/>
      <c r="G81" s="10"/>
      <c r="T81" s="8"/>
    </row>
    <row r="82" spans="1:20">
      <c r="A82" s="5"/>
      <c r="B82" s="5"/>
      <c r="C82" s="5"/>
      <c r="D82" s="5"/>
      <c r="E82" s="28"/>
      <c r="F82" s="5"/>
      <c r="G82" s="10"/>
      <c r="T82" s="8"/>
    </row>
    <row r="83" spans="1:20">
      <c r="A83" s="5"/>
      <c r="B83" s="5"/>
      <c r="C83" s="29" t="s">
        <v>75</v>
      </c>
      <c r="D83" s="32"/>
      <c r="E83" s="32"/>
      <c r="F83" s="5"/>
      <c r="G83" s="10"/>
      <c r="T83" s="8"/>
    </row>
    <row r="84" spans="1:20">
      <c r="A84" s="5"/>
      <c r="B84" s="5"/>
      <c r="C84" s="5"/>
      <c r="D84" s="33" t="s">
        <v>76</v>
      </c>
      <c r="E84" s="5"/>
      <c r="F84" s="34"/>
      <c r="G84" s="10"/>
      <c r="T84" s="8"/>
    </row>
    <row r="85" spans="1:20">
      <c r="A85" s="16"/>
      <c r="B85" s="8"/>
      <c r="C85" s="8"/>
      <c r="D85" s="8"/>
      <c r="E85" s="8"/>
      <c r="F85" s="8"/>
      <c r="G85" s="10"/>
      <c r="T85" s="8"/>
    </row>
    <row r="86" spans="1:20">
      <c r="A86" s="16"/>
      <c r="B86" s="8"/>
      <c r="C86" s="8"/>
      <c r="D86" s="8"/>
      <c r="E86" s="8"/>
      <c r="F86" s="8"/>
      <c r="G86" s="10"/>
      <c r="T86" s="8"/>
    </row>
    <row r="87" spans="1:20" ht="15.75" thickBot="1">
      <c r="A87" s="16"/>
      <c r="B87" s="52" t="s">
        <v>77</v>
      </c>
      <c r="C87" s="52" t="s">
        <v>11</v>
      </c>
      <c r="D87" s="8"/>
      <c r="E87" s="8"/>
      <c r="F87" s="8"/>
      <c r="G87" s="10"/>
      <c r="T87" s="8"/>
    </row>
    <row r="88" spans="1:20">
      <c r="A88" s="16"/>
      <c r="B88" s="53" t="s">
        <v>78</v>
      </c>
      <c r="C88" s="53">
        <v>43</v>
      </c>
      <c r="D88" s="8" t="s">
        <v>79</v>
      </c>
      <c r="E88" s="8"/>
      <c r="F88" s="8"/>
      <c r="G88" s="10"/>
      <c r="T88" s="8"/>
    </row>
    <row r="89" spans="1:20">
      <c r="A89" s="16"/>
      <c r="B89" s="53" t="s">
        <v>80</v>
      </c>
      <c r="C89" s="53">
        <v>2</v>
      </c>
      <c r="D89" s="8" t="s">
        <v>79</v>
      </c>
      <c r="E89" s="8"/>
      <c r="F89" s="8"/>
      <c r="G89" s="10"/>
      <c r="T89" s="8"/>
    </row>
    <row r="90" spans="1:20" ht="15" customHeight="1">
      <c r="A90" s="35"/>
      <c r="B90" s="53" t="s">
        <v>81</v>
      </c>
      <c r="C90" s="53">
        <v>28</v>
      </c>
      <c r="D90" s="8" t="s">
        <v>79</v>
      </c>
      <c r="E90" s="8"/>
      <c r="F90" s="8"/>
      <c r="G90" s="10"/>
      <c r="T90" s="8"/>
    </row>
    <row r="91" spans="1:20">
      <c r="A91" s="16"/>
      <c r="B91" s="53" t="s">
        <v>82</v>
      </c>
      <c r="C91" s="53">
        <v>51</v>
      </c>
      <c r="D91" s="8"/>
      <c r="E91" s="8"/>
      <c r="F91" s="8"/>
      <c r="G91" s="10"/>
      <c r="T91" s="8"/>
    </row>
    <row r="92" spans="1:20">
      <c r="A92" s="16"/>
      <c r="B92" s="53" t="s">
        <v>83</v>
      </c>
      <c r="C92" s="53">
        <v>3</v>
      </c>
      <c r="D92" s="8" t="s">
        <v>84</v>
      </c>
      <c r="E92" s="8"/>
      <c r="F92" s="8"/>
      <c r="G92" s="10"/>
      <c r="T92" s="8"/>
    </row>
    <row r="93" spans="1:20">
      <c r="A93" s="37"/>
      <c r="B93" s="53" t="s">
        <v>85</v>
      </c>
      <c r="C93" s="53">
        <v>13</v>
      </c>
      <c r="D93" s="8" t="s">
        <v>79</v>
      </c>
      <c r="E93" s="8"/>
      <c r="F93" s="8"/>
      <c r="G93" s="38"/>
      <c r="T93" s="8"/>
    </row>
    <row r="94" spans="1:20">
      <c r="A94" s="37"/>
      <c r="B94" s="53" t="s">
        <v>86</v>
      </c>
      <c r="C94" s="53">
        <v>33</v>
      </c>
      <c r="D94" s="8"/>
      <c r="E94" s="8"/>
      <c r="F94" s="8"/>
      <c r="G94" s="38"/>
      <c r="T94" s="8"/>
    </row>
    <row r="95" spans="1:20" ht="15.75" thickBot="1">
      <c r="A95" s="35"/>
      <c r="B95" s="53"/>
      <c r="C95" s="53"/>
      <c r="D95" s="36"/>
      <c r="E95" s="8"/>
      <c r="F95" s="8"/>
      <c r="G95" s="10"/>
      <c r="I95" s="39"/>
      <c r="T95" s="8"/>
    </row>
    <row r="96" spans="1:20">
      <c r="B96" s="54" t="s">
        <v>87</v>
      </c>
      <c r="C96" s="54">
        <v>173</v>
      </c>
      <c r="F96" s="8"/>
      <c r="T96" s="8"/>
    </row>
    <row r="97" spans="1:20">
      <c r="A97" s="16"/>
      <c r="B97" s="8"/>
      <c r="C97" s="8"/>
      <c r="D97" s="8"/>
      <c r="E97" s="8"/>
      <c r="F97" s="8"/>
      <c r="G97" s="10"/>
      <c r="T97" s="8"/>
    </row>
    <row r="98" spans="1:20">
      <c r="A98" s="16"/>
      <c r="B98" s="8"/>
      <c r="C98" s="8"/>
      <c r="D98" s="8"/>
      <c r="E98" s="8"/>
      <c r="F98" s="8"/>
      <c r="G98" s="10"/>
      <c r="T98" s="8"/>
    </row>
    <row r="99" spans="1:20">
      <c r="A99" s="16"/>
      <c r="B99" s="8"/>
      <c r="C99" s="8"/>
      <c r="D99" s="8"/>
      <c r="E99" s="8"/>
      <c r="F99" s="8"/>
      <c r="G99" s="10"/>
      <c r="T99" s="8"/>
    </row>
    <row r="100" spans="1:20">
      <c r="A100" s="16"/>
      <c r="B100" s="8"/>
      <c r="C100" s="8"/>
      <c r="D100" s="8"/>
      <c r="E100" s="8"/>
      <c r="F100" s="8"/>
      <c r="G100" s="10"/>
      <c r="T100" s="8"/>
    </row>
    <row r="101" spans="1:20">
      <c r="A101" s="16"/>
      <c r="B101" s="8"/>
      <c r="C101" s="8"/>
      <c r="D101" s="8"/>
      <c r="E101" s="8"/>
      <c r="F101" s="8"/>
      <c r="G101" s="10"/>
      <c r="T101" s="8"/>
    </row>
    <row r="102" spans="1:20">
      <c r="A102" s="16"/>
      <c r="B102" s="8"/>
      <c r="C102" s="8"/>
      <c r="D102" s="8"/>
      <c r="E102" s="8"/>
      <c r="F102" s="8"/>
      <c r="G102" s="10"/>
      <c r="T102" s="8"/>
    </row>
    <row r="103" spans="1:20">
      <c r="A103" s="16"/>
      <c r="B103" s="8"/>
      <c r="C103" s="8"/>
      <c r="D103" s="8"/>
      <c r="E103" s="8"/>
      <c r="F103" s="8"/>
      <c r="G103" s="10"/>
      <c r="T103" s="8"/>
    </row>
    <row r="104" spans="1:20">
      <c r="A104" s="16"/>
      <c r="C104" s="8"/>
      <c r="D104" s="8"/>
      <c r="E104" s="8"/>
      <c r="F104" s="8"/>
      <c r="G104" s="10"/>
      <c r="T104" s="8"/>
    </row>
    <row r="105" spans="1:20">
      <c r="A105" s="16"/>
      <c r="B105" s="8"/>
      <c r="C105" s="8"/>
      <c r="D105" s="8"/>
      <c r="E105" s="8"/>
      <c r="F105" s="8"/>
      <c r="G105" s="10"/>
      <c r="T105" s="8"/>
    </row>
    <row r="106" spans="1:20" ht="15.75">
      <c r="A106" s="19"/>
      <c r="B106" s="17"/>
      <c r="C106" s="8"/>
      <c r="D106" s="8"/>
      <c r="E106" s="8"/>
      <c r="F106" s="8"/>
      <c r="G106" s="10"/>
      <c r="H106" s="11"/>
      <c r="T106" s="8"/>
    </row>
    <row r="107" spans="1:20" ht="15.75">
      <c r="A107" s="19"/>
      <c r="B107" s="17"/>
      <c r="C107" s="8"/>
      <c r="D107" s="8"/>
      <c r="E107" s="8"/>
      <c r="F107" s="8"/>
      <c r="G107" s="10"/>
      <c r="T107" s="8"/>
    </row>
    <row r="108" spans="1:20">
      <c r="A108" s="16"/>
      <c r="B108" s="8"/>
      <c r="C108" s="8"/>
      <c r="D108" s="8"/>
      <c r="E108" s="8"/>
      <c r="F108" s="8"/>
      <c r="G108" s="10"/>
      <c r="T108" s="8"/>
    </row>
    <row r="109" spans="1:20">
      <c r="A109" s="16"/>
      <c r="B109" s="8"/>
      <c r="C109" s="8"/>
      <c r="D109" s="8"/>
      <c r="E109" s="8"/>
      <c r="F109" s="8"/>
      <c r="G109" s="10"/>
      <c r="T109" s="8"/>
    </row>
    <row r="110" spans="1:20">
      <c r="A110" s="16"/>
      <c r="B110" s="8"/>
      <c r="C110" s="8"/>
      <c r="D110" s="8"/>
      <c r="E110" s="8"/>
      <c r="F110" s="8"/>
      <c r="G110" s="10"/>
      <c r="T110" s="8"/>
    </row>
    <row r="111" spans="1:20">
      <c r="A111" s="16"/>
      <c r="B111" s="8"/>
      <c r="C111" s="8"/>
      <c r="D111" s="8"/>
      <c r="E111" s="8"/>
      <c r="F111" s="8"/>
      <c r="G111" s="10"/>
      <c r="T111" s="8"/>
    </row>
    <row r="112" spans="1:20">
      <c r="A112" s="16"/>
      <c r="B112" s="8"/>
      <c r="C112" s="8"/>
      <c r="D112" s="8"/>
      <c r="E112" s="8"/>
      <c r="F112" s="8"/>
      <c r="G112" s="10"/>
      <c r="T112" s="8"/>
    </row>
    <row r="113" spans="1:20">
      <c r="A113" s="16"/>
      <c r="B113" s="8"/>
      <c r="C113" s="8"/>
      <c r="D113" s="8"/>
      <c r="E113" s="8"/>
      <c r="F113" s="8"/>
      <c r="G113" s="10"/>
      <c r="T113" s="8"/>
    </row>
    <row r="114" spans="1:20">
      <c r="A114" s="16"/>
      <c r="B114" s="8"/>
      <c r="C114" s="8"/>
      <c r="D114" s="8"/>
      <c r="E114" s="8"/>
      <c r="F114" s="8"/>
      <c r="G114" s="10"/>
      <c r="T114" s="8"/>
    </row>
    <row r="115" spans="1:20">
      <c r="A115" s="16"/>
      <c r="B115" s="8"/>
      <c r="C115" s="8"/>
      <c r="D115" s="8"/>
      <c r="E115" s="8"/>
      <c r="F115" s="8"/>
      <c r="G115" s="10"/>
      <c r="T115" s="8"/>
    </row>
    <row r="116" spans="1:20">
      <c r="A116" s="16"/>
      <c r="B116" s="8"/>
      <c r="C116" s="8"/>
      <c r="D116" s="8"/>
      <c r="E116" s="8"/>
      <c r="F116" s="8"/>
      <c r="G116" s="10"/>
      <c r="T116" s="8"/>
    </row>
    <row r="117" spans="1:20">
      <c r="A117" s="16"/>
      <c r="B117" s="8"/>
      <c r="C117" s="8"/>
      <c r="D117" s="8"/>
      <c r="E117" s="8"/>
      <c r="F117" s="8"/>
      <c r="G117" s="10"/>
      <c r="T117" s="8"/>
    </row>
    <row r="118" spans="1:20">
      <c r="A118" s="16"/>
      <c r="B118" s="8"/>
      <c r="C118" s="8"/>
      <c r="D118" s="8"/>
      <c r="E118" s="8"/>
      <c r="F118" s="8"/>
      <c r="G118" s="10"/>
      <c r="T118" s="8"/>
    </row>
    <row r="119" spans="1:20">
      <c r="A119" s="16"/>
      <c r="B119" s="8"/>
      <c r="C119" s="8"/>
      <c r="D119" s="8"/>
      <c r="E119" s="8"/>
      <c r="F119" s="8"/>
      <c r="G119" s="10"/>
      <c r="T119" s="8"/>
    </row>
    <row r="120" spans="1:20">
      <c r="A120" s="16"/>
      <c r="B120" s="8"/>
      <c r="C120" s="8"/>
      <c r="D120" s="8"/>
      <c r="E120" s="8"/>
      <c r="F120" s="8"/>
      <c r="G120" s="10"/>
      <c r="T120" s="8"/>
    </row>
    <row r="121" spans="1:20">
      <c r="A121" s="16"/>
      <c r="B121" s="8"/>
      <c r="C121" s="8"/>
      <c r="D121" s="8"/>
      <c r="E121" s="8"/>
      <c r="F121" s="8"/>
      <c r="G121" s="10"/>
      <c r="T121" s="8"/>
    </row>
    <row r="122" spans="1:20">
      <c r="A122" s="16"/>
      <c r="B122" s="8"/>
      <c r="C122" s="8"/>
      <c r="D122" s="8"/>
      <c r="E122" s="8"/>
      <c r="F122" s="8"/>
      <c r="G122" s="10"/>
      <c r="T122" s="8"/>
    </row>
    <row r="123" spans="1:20">
      <c r="A123" s="16"/>
      <c r="B123" s="8"/>
      <c r="C123" s="8"/>
      <c r="D123" s="8"/>
      <c r="E123" s="8"/>
      <c r="F123" s="8"/>
      <c r="G123" s="10"/>
      <c r="T123" s="8"/>
    </row>
    <row r="124" spans="1:20">
      <c r="A124" s="16"/>
      <c r="B124" s="8"/>
      <c r="C124" s="8"/>
      <c r="D124" s="8"/>
      <c r="E124" s="8"/>
      <c r="F124" s="8"/>
      <c r="G124" s="10"/>
      <c r="T124" s="8"/>
    </row>
    <row r="125" spans="1:20">
      <c r="A125" s="16"/>
      <c r="B125" s="8"/>
      <c r="C125" s="8"/>
      <c r="D125" s="8"/>
      <c r="E125" s="8"/>
      <c r="F125" s="8"/>
      <c r="G125" s="10"/>
      <c r="T125" s="8"/>
    </row>
    <row r="126" spans="1:20">
      <c r="A126" s="16"/>
      <c r="B126" s="8"/>
      <c r="C126" s="8"/>
      <c r="D126" s="8"/>
      <c r="E126" s="8"/>
      <c r="F126" s="8"/>
      <c r="G126" s="10"/>
      <c r="T126" s="8"/>
    </row>
    <row r="127" spans="1:20">
      <c r="A127" s="16"/>
      <c r="B127" s="8"/>
      <c r="C127" s="8"/>
      <c r="D127" s="8"/>
      <c r="E127" s="8"/>
      <c r="F127" s="8"/>
      <c r="G127" s="10"/>
      <c r="T127" s="8"/>
    </row>
    <row r="128" spans="1:20">
      <c r="A128" s="16"/>
      <c r="B128" s="8"/>
      <c r="C128" s="8"/>
      <c r="D128" s="8"/>
      <c r="E128" s="8"/>
      <c r="F128" s="8"/>
      <c r="G128" s="10"/>
      <c r="T128" s="8"/>
    </row>
    <row r="129" spans="1:20">
      <c r="A129" s="16"/>
      <c r="B129" s="8"/>
      <c r="C129" s="8"/>
      <c r="D129" s="8"/>
      <c r="E129" s="8"/>
      <c r="F129" s="8"/>
      <c r="G129" s="10"/>
      <c r="T129" s="8"/>
    </row>
    <row r="130" spans="1:20">
      <c r="A130" s="16"/>
      <c r="B130" s="8"/>
      <c r="C130" s="8"/>
      <c r="D130" s="8"/>
      <c r="E130" s="8"/>
      <c r="F130" s="8"/>
      <c r="G130" s="10"/>
      <c r="T130" s="8"/>
    </row>
    <row r="131" spans="1:20">
      <c r="A131" s="16"/>
      <c r="B131" s="8"/>
      <c r="C131" s="8"/>
      <c r="D131" s="8"/>
      <c r="E131" s="8"/>
      <c r="F131" s="8"/>
      <c r="G131" s="10"/>
      <c r="T131" s="8"/>
    </row>
    <row r="132" spans="1:20">
      <c r="A132" s="16"/>
      <c r="B132" s="8"/>
      <c r="C132" s="8"/>
      <c r="D132" s="8"/>
      <c r="E132" s="8"/>
      <c r="F132" s="8"/>
      <c r="G132" s="10"/>
      <c r="T132" s="8"/>
    </row>
    <row r="133" spans="1:20">
      <c r="A133" s="16"/>
      <c r="B133" s="8"/>
      <c r="C133" s="8"/>
      <c r="D133" s="8"/>
      <c r="E133" s="8"/>
      <c r="F133" s="8"/>
      <c r="G133" s="10"/>
      <c r="T133" s="8"/>
    </row>
    <row r="134" spans="1:20">
      <c r="A134" s="16"/>
      <c r="B134" s="8"/>
      <c r="C134" s="8"/>
      <c r="D134" s="8"/>
      <c r="E134" s="8"/>
      <c r="F134" s="8"/>
      <c r="G134" s="10"/>
      <c r="T134" s="8"/>
    </row>
    <row r="135" spans="1:20">
      <c r="A135" s="16"/>
      <c r="B135" s="8"/>
      <c r="C135" s="8"/>
      <c r="D135" s="8"/>
      <c r="E135" s="8"/>
      <c r="F135" s="8"/>
      <c r="G135" s="10"/>
      <c r="T135" s="8"/>
    </row>
    <row r="136" spans="1:20">
      <c r="A136" s="16"/>
      <c r="B136" s="8"/>
      <c r="C136" s="8"/>
      <c r="D136" s="8"/>
      <c r="E136" s="8"/>
      <c r="F136" s="8"/>
      <c r="G136" s="10"/>
      <c r="T136" s="8"/>
    </row>
    <row r="137" spans="1:20">
      <c r="A137" s="16"/>
      <c r="B137" s="8"/>
      <c r="C137" s="8"/>
      <c r="D137" s="8"/>
      <c r="E137" s="8"/>
      <c r="F137" s="8"/>
      <c r="G137" s="10"/>
      <c r="T137" s="8"/>
    </row>
    <row r="138" spans="1:20">
      <c r="A138" s="16"/>
      <c r="B138" s="8"/>
      <c r="C138" s="8"/>
      <c r="D138" s="8"/>
      <c r="E138" s="8"/>
      <c r="F138" s="8"/>
      <c r="G138" s="10"/>
      <c r="T138" s="8"/>
    </row>
    <row r="139" spans="1:20">
      <c r="A139" s="16"/>
      <c r="B139" s="8"/>
      <c r="C139" s="8"/>
      <c r="D139" s="8"/>
      <c r="E139" s="8"/>
      <c r="F139" s="8"/>
      <c r="G139" s="10"/>
      <c r="T139" s="8"/>
    </row>
    <row r="140" spans="1:20">
      <c r="A140" s="16"/>
      <c r="B140" s="8"/>
      <c r="C140" s="8"/>
      <c r="D140" s="8"/>
      <c r="E140" s="8"/>
      <c r="F140" s="8"/>
      <c r="G140" s="10"/>
      <c r="T140" s="8"/>
    </row>
    <row r="141" spans="1:20">
      <c r="A141" s="16"/>
      <c r="B141" s="8"/>
      <c r="C141" s="8"/>
      <c r="D141" s="8"/>
      <c r="E141" s="8"/>
      <c r="F141" s="8"/>
      <c r="G141" s="10"/>
      <c r="T141" s="8"/>
    </row>
    <row r="142" spans="1:20">
      <c r="A142" s="16"/>
      <c r="B142" s="8"/>
      <c r="C142" s="8"/>
      <c r="D142" s="8"/>
      <c r="E142" s="8"/>
      <c r="F142" s="8"/>
      <c r="G142" s="10"/>
      <c r="I142" s="8"/>
      <c r="T142" s="8"/>
    </row>
    <row r="143" spans="1:20">
      <c r="A143" s="16"/>
      <c r="B143" s="8"/>
      <c r="C143" s="8"/>
      <c r="D143" s="8"/>
      <c r="E143" s="8"/>
      <c r="F143" s="8"/>
      <c r="G143" s="10"/>
      <c r="T143" s="8"/>
    </row>
    <row r="144" spans="1:20">
      <c r="A144" s="16"/>
      <c r="B144" s="8"/>
      <c r="C144" s="8"/>
      <c r="D144" s="8"/>
      <c r="E144" s="8"/>
      <c r="F144" s="8"/>
      <c r="G144" s="10"/>
      <c r="T144" s="8"/>
    </row>
    <row r="145" spans="1:20">
      <c r="A145" s="16"/>
      <c r="B145" s="8"/>
      <c r="C145" s="8"/>
      <c r="D145" s="8"/>
      <c r="E145" s="8"/>
      <c r="F145" s="8"/>
      <c r="G145" s="10"/>
      <c r="T145" s="8"/>
    </row>
    <row r="146" spans="1:20">
      <c r="A146" s="16"/>
      <c r="B146" s="8"/>
      <c r="C146" s="8"/>
      <c r="D146" s="8"/>
      <c r="E146" s="8"/>
      <c r="F146" s="8"/>
      <c r="G146" s="10"/>
      <c r="T146" s="8"/>
    </row>
    <row r="147" spans="1:20">
      <c r="A147" s="16"/>
      <c r="B147" s="8"/>
      <c r="C147" s="8"/>
      <c r="D147" s="8"/>
      <c r="E147" s="8"/>
      <c r="F147" s="8"/>
      <c r="G147" s="10"/>
      <c r="T147" s="8"/>
    </row>
    <row r="148" spans="1:20">
      <c r="A148" s="16"/>
      <c r="B148" s="8"/>
      <c r="C148" s="8"/>
      <c r="D148" s="8"/>
      <c r="E148" s="8"/>
      <c r="F148" s="8"/>
      <c r="G148" s="10"/>
      <c r="T148" s="8"/>
    </row>
    <row r="149" spans="1:20">
      <c r="A149" s="16"/>
      <c r="C149" s="8"/>
      <c r="D149" s="8"/>
      <c r="E149" s="8"/>
      <c r="F149" s="8"/>
      <c r="G149" s="10"/>
      <c r="T149" s="8"/>
    </row>
    <row r="150" spans="1:20">
      <c r="A150" s="35"/>
      <c r="B150" s="40"/>
      <c r="C150" s="36"/>
      <c r="D150" s="36"/>
      <c r="E150" s="36"/>
      <c r="F150" s="8"/>
      <c r="G150" s="10"/>
      <c r="T150" s="8"/>
    </row>
    <row r="151" spans="1:20">
      <c r="C151" s="8"/>
      <c r="D151" s="8"/>
      <c r="E151" s="8"/>
      <c r="F151" s="8"/>
      <c r="G151" s="10"/>
      <c r="T151" s="8"/>
    </row>
    <row r="152" spans="1:20">
      <c r="A152" s="16"/>
      <c r="B152" s="8"/>
      <c r="C152" s="8"/>
      <c r="D152" s="8"/>
      <c r="E152" s="8"/>
      <c r="F152" s="8"/>
      <c r="G152" s="10"/>
      <c r="T152" s="8"/>
    </row>
    <row r="153" spans="1:20">
      <c r="A153" s="16"/>
      <c r="B153" s="8"/>
      <c r="C153" s="8"/>
      <c r="D153" s="8"/>
      <c r="E153" s="8"/>
      <c r="F153" s="8"/>
      <c r="G153" s="10"/>
      <c r="T153" s="8"/>
    </row>
    <row r="154" spans="1:20">
      <c r="A154" s="16"/>
      <c r="B154" s="8"/>
      <c r="C154" s="8"/>
      <c r="D154" s="8"/>
      <c r="E154" s="8"/>
      <c r="F154" s="8"/>
      <c r="G154" s="10"/>
      <c r="T154" s="8"/>
    </row>
    <row r="155" spans="1:20">
      <c r="A155" s="16"/>
      <c r="D155" s="8"/>
      <c r="E155" s="8"/>
      <c r="F155" s="8"/>
      <c r="G155" s="10"/>
      <c r="T155" s="8"/>
    </row>
    <row r="156" spans="1:20">
      <c r="A156" s="16"/>
      <c r="D156" s="8"/>
      <c r="E156" s="8"/>
      <c r="F156" s="8"/>
      <c r="G156" s="10"/>
      <c r="T156" s="8"/>
    </row>
    <row r="157" spans="1:20">
      <c r="A157" s="16"/>
      <c r="D157" s="8"/>
      <c r="E157" s="8"/>
      <c r="F157" s="8"/>
      <c r="G157" s="10"/>
      <c r="T157" s="8"/>
    </row>
    <row r="158" spans="1:20">
      <c r="A158" s="16"/>
      <c r="C158" s="8"/>
      <c r="D158" s="8"/>
      <c r="E158" s="8"/>
      <c r="F158" s="8"/>
      <c r="G158" s="10"/>
      <c r="T158" s="8"/>
    </row>
    <row r="159" spans="1:20" ht="15.75">
      <c r="A159" s="19"/>
      <c r="B159" s="17"/>
      <c r="C159" s="8"/>
      <c r="D159" s="8"/>
      <c r="E159" s="8"/>
      <c r="F159" s="8"/>
      <c r="G159" s="10"/>
      <c r="H159" s="11"/>
    </row>
    <row r="160" spans="1:20">
      <c r="A160" s="16"/>
      <c r="B160" s="8"/>
      <c r="C160" s="8"/>
      <c r="D160" s="8"/>
      <c r="E160" s="8"/>
      <c r="F160" s="8"/>
      <c r="G160" s="10"/>
    </row>
    <row r="161" spans="1:7">
      <c r="A161" s="16"/>
      <c r="B161" s="8"/>
      <c r="C161" s="8"/>
      <c r="D161" s="8"/>
      <c r="E161" s="8"/>
      <c r="F161" s="8"/>
      <c r="G161" s="10"/>
    </row>
    <row r="162" spans="1:7">
      <c r="A162" s="16"/>
      <c r="B162" s="8"/>
      <c r="C162" s="8"/>
      <c r="D162" s="8"/>
      <c r="E162" s="8"/>
      <c r="F162" s="8"/>
      <c r="G162" s="10"/>
    </row>
    <row r="163" spans="1:7">
      <c r="A163" s="16"/>
      <c r="B163" s="8"/>
      <c r="C163" s="8"/>
      <c r="D163" s="8"/>
      <c r="E163" s="8"/>
      <c r="F163" s="8"/>
      <c r="G163" s="10"/>
    </row>
    <row r="164" spans="1:7">
      <c r="A164" s="16"/>
      <c r="B164" s="8"/>
      <c r="C164" s="8"/>
      <c r="D164" s="8"/>
      <c r="E164" s="8"/>
      <c r="F164" s="8"/>
      <c r="G164" s="10"/>
    </row>
    <row r="165" spans="1:7">
      <c r="A165" s="16"/>
      <c r="B165" s="8"/>
      <c r="C165" s="8"/>
      <c r="D165" s="8"/>
      <c r="E165" s="8"/>
      <c r="F165" s="8"/>
      <c r="G165" s="10"/>
    </row>
    <row r="166" spans="1:7">
      <c r="A166" s="16"/>
      <c r="B166" s="8"/>
      <c r="C166" s="8"/>
      <c r="D166" s="8"/>
      <c r="E166" s="8"/>
      <c r="F166" s="8"/>
      <c r="G166" s="10"/>
    </row>
    <row r="167" spans="1:7">
      <c r="A167" s="16"/>
      <c r="B167" s="8"/>
      <c r="C167" s="8"/>
      <c r="D167" s="8"/>
      <c r="E167" s="8"/>
      <c r="F167" s="8"/>
      <c r="G167" s="10"/>
    </row>
    <row r="168" spans="1:7">
      <c r="A168" s="16"/>
      <c r="B168" s="8"/>
      <c r="C168" s="8"/>
      <c r="D168" s="8"/>
      <c r="E168" s="8"/>
      <c r="F168" s="8"/>
      <c r="G168" s="10"/>
    </row>
    <row r="169" spans="1:7">
      <c r="A169" s="16"/>
      <c r="B169" s="8"/>
      <c r="C169" s="8"/>
      <c r="D169" s="8"/>
      <c r="E169" s="8"/>
      <c r="F169" s="8"/>
      <c r="G169" s="10"/>
    </row>
    <row r="170" spans="1:7" ht="13.5" customHeight="1">
      <c r="A170" s="16"/>
      <c r="B170" s="8"/>
      <c r="C170" s="8"/>
      <c r="D170" s="8"/>
      <c r="E170" s="8"/>
      <c r="F170" s="8"/>
      <c r="G170" s="10"/>
    </row>
    <row r="171" spans="1:7">
      <c r="A171" s="16"/>
      <c r="B171" s="8"/>
      <c r="C171" s="8"/>
      <c r="D171" s="8"/>
      <c r="E171" s="8"/>
      <c r="F171" s="8"/>
      <c r="G171" s="10"/>
    </row>
    <row r="172" spans="1:7">
      <c r="A172" s="16"/>
      <c r="B172" s="8"/>
      <c r="C172" s="8"/>
      <c r="D172" s="8"/>
      <c r="E172" s="8"/>
      <c r="F172" s="8"/>
      <c r="G172" s="10"/>
    </row>
    <row r="173" spans="1:7">
      <c r="A173" s="16"/>
      <c r="B173" s="8"/>
      <c r="C173" s="8"/>
      <c r="D173" s="8"/>
      <c r="E173" s="8"/>
      <c r="F173" s="8"/>
      <c r="G173" s="10"/>
    </row>
    <row r="174" spans="1:7">
      <c r="A174" s="16"/>
      <c r="B174" s="8"/>
      <c r="C174" s="8"/>
      <c r="D174" s="8"/>
      <c r="E174" s="8"/>
      <c r="F174" s="8"/>
      <c r="G174" s="10"/>
    </row>
    <row r="175" spans="1:7">
      <c r="A175" s="16"/>
      <c r="B175" s="8"/>
      <c r="C175" s="8"/>
      <c r="D175" s="8"/>
      <c r="E175" s="8"/>
      <c r="F175" s="8"/>
      <c r="G175" s="10"/>
    </row>
    <row r="176" spans="1:7">
      <c r="A176" s="16"/>
      <c r="B176" s="8"/>
      <c r="C176" s="8"/>
      <c r="D176" s="8"/>
      <c r="E176" s="8"/>
      <c r="F176" s="8"/>
      <c r="G176" s="10"/>
    </row>
    <row r="177" spans="1:9">
      <c r="A177" s="16"/>
      <c r="B177" s="8"/>
      <c r="C177" s="8"/>
      <c r="D177" s="8"/>
      <c r="E177" s="8"/>
      <c r="F177" s="8"/>
      <c r="G177" s="10"/>
    </row>
    <row r="178" spans="1:9">
      <c r="A178" s="16"/>
      <c r="B178" s="8"/>
      <c r="C178" s="8"/>
      <c r="D178" s="8"/>
      <c r="E178" s="8"/>
      <c r="F178" s="8"/>
      <c r="G178" s="10"/>
    </row>
    <row r="179" spans="1:9">
      <c r="A179" s="16"/>
      <c r="B179" s="8"/>
      <c r="C179" s="8"/>
      <c r="D179" s="8"/>
      <c r="E179" s="8"/>
      <c r="F179" s="8"/>
      <c r="G179" s="10"/>
    </row>
    <row r="180" spans="1:9">
      <c r="A180" s="16"/>
      <c r="B180" s="8"/>
      <c r="C180" s="8"/>
      <c r="D180" s="8"/>
      <c r="E180" s="8"/>
      <c r="F180" s="8"/>
      <c r="G180" s="10"/>
    </row>
    <row r="181" spans="1:9">
      <c r="A181" s="16"/>
      <c r="B181" s="8"/>
      <c r="C181" s="8"/>
      <c r="D181" s="8"/>
      <c r="E181" s="8"/>
      <c r="F181" s="8"/>
      <c r="G181" s="10"/>
    </row>
    <row r="182" spans="1:9" s="44" customFormat="1">
      <c r="A182" s="41"/>
      <c r="B182" s="42"/>
      <c r="C182" s="42"/>
      <c r="D182" s="42"/>
      <c r="E182" s="42"/>
      <c r="F182" s="8"/>
      <c r="G182" s="43"/>
    </row>
    <row r="183" spans="1:9">
      <c r="A183" s="16"/>
      <c r="B183" s="8"/>
      <c r="C183" s="8"/>
      <c r="D183" s="8"/>
      <c r="E183" s="8"/>
      <c r="F183" s="8"/>
      <c r="G183" s="10"/>
      <c r="I183" s="45"/>
    </row>
    <row r="184" spans="1:9">
      <c r="A184" s="16"/>
      <c r="B184" s="8"/>
      <c r="C184" s="8"/>
      <c r="D184" s="8"/>
      <c r="E184" s="8"/>
      <c r="F184" s="8"/>
      <c r="G184" s="10"/>
    </row>
    <row r="185" spans="1:9" ht="15.75">
      <c r="A185" s="9"/>
      <c r="B185" s="19"/>
      <c r="C185" s="8"/>
      <c r="D185" s="8"/>
      <c r="E185" s="8"/>
      <c r="F185" s="8"/>
      <c r="G185" s="10"/>
      <c r="H185" s="11"/>
    </row>
    <row r="186" spans="1:9">
      <c r="A186" s="16"/>
      <c r="B186" s="8"/>
      <c r="C186" s="8"/>
      <c r="D186" s="8"/>
      <c r="E186" s="8"/>
      <c r="F186" s="8"/>
      <c r="G186" s="10"/>
    </row>
    <row r="187" spans="1:9">
      <c r="A187" s="16"/>
      <c r="B187" s="8"/>
      <c r="C187" s="8"/>
      <c r="D187" s="8"/>
      <c r="E187" s="8"/>
      <c r="F187" s="8"/>
      <c r="G187" s="10"/>
    </row>
    <row r="188" spans="1:9">
      <c r="A188" s="16"/>
      <c r="B188" s="8"/>
      <c r="C188" s="8"/>
      <c r="D188" s="8"/>
      <c r="E188" s="8"/>
      <c r="F188" s="8"/>
      <c r="G188" s="10"/>
    </row>
    <row r="189" spans="1:9">
      <c r="A189" s="16"/>
      <c r="B189" s="8"/>
      <c r="C189" s="8"/>
      <c r="D189" s="8"/>
      <c r="E189" s="8"/>
      <c r="F189" s="8"/>
      <c r="G189" s="10"/>
    </row>
    <row r="190" spans="1:9">
      <c r="A190" s="16"/>
      <c r="B190" s="8"/>
      <c r="C190" s="8"/>
      <c r="D190" s="8"/>
      <c r="E190" s="8"/>
      <c r="F190" s="8"/>
      <c r="G190" s="10"/>
    </row>
    <row r="191" spans="1:9">
      <c r="A191" s="35"/>
      <c r="B191" s="36"/>
      <c r="C191" s="36"/>
      <c r="D191" s="36"/>
      <c r="E191" s="36"/>
      <c r="F191" s="8"/>
      <c r="G191" s="10"/>
    </row>
    <row r="192" spans="1:9">
      <c r="A192" s="16"/>
      <c r="B192" s="8"/>
      <c r="C192" s="8"/>
      <c r="D192" s="8"/>
      <c r="E192" s="8"/>
      <c r="F192" s="8"/>
      <c r="G192" s="10"/>
    </row>
    <row r="193" spans="1:8" ht="15.75">
      <c r="A193" s="19"/>
      <c r="B193" s="17"/>
      <c r="C193" s="8"/>
      <c r="D193" s="8"/>
      <c r="E193" s="8"/>
      <c r="F193" s="8"/>
      <c r="G193" s="10"/>
      <c r="H193" s="11"/>
    </row>
    <row r="194" spans="1:8">
      <c r="A194" s="16"/>
      <c r="B194" s="8"/>
      <c r="C194" s="8"/>
      <c r="D194" s="8"/>
      <c r="E194" s="8"/>
      <c r="F194" s="8"/>
      <c r="G194" s="10"/>
    </row>
    <row r="195" spans="1:8">
      <c r="A195" s="16"/>
      <c r="B195" s="8"/>
      <c r="C195" s="8"/>
      <c r="D195" s="8"/>
      <c r="E195" s="8"/>
      <c r="F195" s="8"/>
      <c r="G195" s="10"/>
    </row>
    <row r="196" spans="1:8">
      <c r="A196" s="16"/>
      <c r="B196" s="8"/>
      <c r="C196" s="8"/>
      <c r="D196" s="8"/>
      <c r="E196" s="8"/>
      <c r="F196" s="8"/>
      <c r="G196" s="10"/>
    </row>
    <row r="197" spans="1:8">
      <c r="A197" s="16"/>
      <c r="B197" s="8"/>
      <c r="C197" s="8"/>
      <c r="D197" s="8"/>
      <c r="E197" s="8"/>
      <c r="F197" s="8"/>
      <c r="G197" s="10"/>
    </row>
    <row r="198" spans="1:8">
      <c r="A198" s="16"/>
      <c r="B198" s="8"/>
      <c r="C198" s="8"/>
      <c r="D198" s="8"/>
      <c r="E198" s="8"/>
      <c r="F198" s="8"/>
      <c r="G198" s="10"/>
    </row>
    <row r="199" spans="1:8">
      <c r="A199" s="16"/>
      <c r="B199" s="8"/>
      <c r="C199" s="8"/>
      <c r="D199" s="8"/>
      <c r="E199" s="8"/>
      <c r="F199" s="8"/>
      <c r="G199" s="10"/>
    </row>
    <row r="200" spans="1:8">
      <c r="A200" s="16"/>
      <c r="B200" s="8"/>
      <c r="C200" s="8"/>
      <c r="D200" s="8"/>
      <c r="E200" s="8"/>
      <c r="F200" s="8"/>
      <c r="G200" s="10"/>
    </row>
    <row r="201" spans="1:8">
      <c r="A201" s="16"/>
      <c r="B201" s="8"/>
      <c r="C201" s="8"/>
      <c r="D201" s="8"/>
      <c r="E201" s="8"/>
      <c r="F201" s="8"/>
      <c r="G201" s="10"/>
    </row>
    <row r="202" spans="1:8">
      <c r="A202" s="16"/>
      <c r="B202" s="8"/>
      <c r="C202" s="8"/>
      <c r="D202" s="8"/>
      <c r="E202" s="8"/>
      <c r="F202" s="8"/>
      <c r="G202" s="10"/>
    </row>
    <row r="203" spans="1:8">
      <c r="A203" s="16"/>
      <c r="B203" s="8"/>
      <c r="C203" s="8"/>
      <c r="D203" s="8"/>
      <c r="E203" s="8"/>
      <c r="F203" s="8"/>
      <c r="G203" s="10"/>
    </row>
    <row r="204" spans="1:8" ht="15.75">
      <c r="A204" s="16"/>
      <c r="B204" s="17"/>
      <c r="C204" s="8"/>
      <c r="D204" s="8"/>
      <c r="E204" s="8"/>
      <c r="F204" s="8"/>
      <c r="G204" s="18"/>
    </row>
    <row r="205" spans="1:8">
      <c r="A205" s="16"/>
      <c r="B205" s="8"/>
      <c r="C205" s="8"/>
      <c r="D205" s="8"/>
      <c r="E205" s="8"/>
      <c r="F205" s="8"/>
      <c r="G205" s="10"/>
    </row>
    <row r="206" spans="1:8" ht="15.75">
      <c r="A206" s="19"/>
      <c r="B206" s="17"/>
      <c r="C206" s="8"/>
      <c r="D206" s="8"/>
      <c r="E206" s="8"/>
      <c r="F206" s="8"/>
      <c r="G206" s="10"/>
      <c r="H206" s="11"/>
    </row>
    <row r="207" spans="1:8">
      <c r="A207" s="16"/>
      <c r="B207" s="8"/>
      <c r="C207" s="8"/>
      <c r="D207" s="8"/>
      <c r="E207" s="8"/>
      <c r="F207" s="8"/>
      <c r="G207" s="10"/>
    </row>
    <row r="208" spans="1:8">
      <c r="A208" s="16"/>
      <c r="B208" s="8"/>
      <c r="C208" s="8"/>
      <c r="D208" s="8"/>
      <c r="E208" s="8"/>
      <c r="F208" s="8"/>
      <c r="G208" s="20"/>
    </row>
    <row r="209" spans="1:8">
      <c r="A209" s="16"/>
      <c r="B209" s="8"/>
      <c r="C209" s="8"/>
      <c r="D209" s="8"/>
      <c r="E209" s="8"/>
      <c r="F209" s="8"/>
      <c r="G209" s="20"/>
    </row>
    <row r="210" spans="1:8">
      <c r="A210" s="16"/>
      <c r="B210" s="8"/>
      <c r="C210" s="8"/>
      <c r="D210" s="8"/>
      <c r="E210" s="8"/>
      <c r="F210" s="8"/>
      <c r="G210" s="20"/>
    </row>
    <row r="211" spans="1:8">
      <c r="A211" s="16"/>
      <c r="B211" s="8"/>
      <c r="C211" s="8"/>
      <c r="D211" s="8"/>
      <c r="E211" s="8"/>
      <c r="F211" s="8"/>
      <c r="G211" s="20"/>
    </row>
    <row r="212" spans="1:8">
      <c r="A212" s="16"/>
      <c r="B212" s="8"/>
      <c r="C212" s="8"/>
      <c r="D212" s="8"/>
      <c r="E212" s="8"/>
      <c r="F212" s="8"/>
      <c r="G212" s="20"/>
    </row>
    <row r="213" spans="1:8">
      <c r="A213" s="16"/>
      <c r="B213" s="8"/>
      <c r="C213" s="8"/>
      <c r="D213" s="8"/>
      <c r="E213" s="8"/>
      <c r="F213" s="8"/>
      <c r="G213" s="20"/>
    </row>
    <row r="214" spans="1:8">
      <c r="A214" s="16"/>
      <c r="B214" s="8"/>
      <c r="C214" s="8"/>
      <c r="D214" s="8"/>
      <c r="E214" s="8"/>
      <c r="F214" s="8"/>
      <c r="G214" s="20"/>
    </row>
    <row r="215" spans="1:8">
      <c r="A215" s="46"/>
      <c r="B215" s="47"/>
      <c r="C215" s="47"/>
      <c r="D215" s="8"/>
      <c r="E215" s="8"/>
      <c r="F215" s="8"/>
      <c r="G215" s="20"/>
    </row>
    <row r="216" spans="1:8" ht="15.75" customHeight="1">
      <c r="A216" s="16"/>
      <c r="B216" s="8"/>
      <c r="C216" s="8"/>
      <c r="D216" s="8"/>
      <c r="E216" s="8"/>
      <c r="F216" s="8"/>
      <c r="G216" s="20"/>
    </row>
    <row r="217" spans="1:8">
      <c r="A217" s="16"/>
      <c r="B217" s="8"/>
      <c r="C217" s="8"/>
      <c r="D217" s="8"/>
      <c r="E217" s="8"/>
      <c r="F217" s="8"/>
      <c r="G217" s="20"/>
    </row>
    <row r="218" spans="1:8">
      <c r="A218" s="16"/>
      <c r="B218" s="8"/>
      <c r="C218" s="8"/>
      <c r="D218" s="8"/>
      <c r="E218" s="8"/>
      <c r="F218" s="8"/>
      <c r="G218" s="20"/>
      <c r="H218" s="48"/>
    </row>
    <row r="219" spans="1:8">
      <c r="A219" s="16"/>
      <c r="B219" s="8"/>
      <c r="C219" s="8"/>
      <c r="D219" s="8"/>
      <c r="E219" s="8"/>
      <c r="F219" s="8"/>
      <c r="G219" s="20"/>
    </row>
    <row r="220" spans="1:8">
      <c r="A220" s="16"/>
      <c r="B220" s="8"/>
      <c r="C220" s="8"/>
      <c r="D220" s="8"/>
      <c r="E220" s="8"/>
      <c r="F220" s="8"/>
      <c r="G220" s="20"/>
    </row>
    <row r="221" spans="1:8">
      <c r="A221" s="16"/>
      <c r="B221" s="8"/>
      <c r="C221" s="8"/>
      <c r="D221" s="8"/>
      <c r="E221" s="8"/>
      <c r="F221" s="8"/>
      <c r="G221" s="20"/>
    </row>
    <row r="222" spans="1:8">
      <c r="A222" s="16"/>
      <c r="B222" s="8"/>
      <c r="C222" s="8"/>
      <c r="D222" s="8"/>
      <c r="E222" s="8"/>
      <c r="F222" s="8"/>
      <c r="G222" s="20"/>
    </row>
    <row r="223" spans="1:8">
      <c r="A223" s="16"/>
      <c r="B223" s="8"/>
      <c r="C223" s="8"/>
      <c r="D223" s="8"/>
      <c r="E223" s="8"/>
      <c r="F223" s="8"/>
      <c r="G223" s="20"/>
    </row>
    <row r="224" spans="1:8">
      <c r="A224" s="16"/>
      <c r="B224" s="8"/>
      <c r="C224" s="8"/>
      <c r="D224" s="21"/>
      <c r="E224" s="8"/>
      <c r="F224" s="8"/>
      <c r="G224" s="20"/>
    </row>
    <row r="227" spans="1:9" ht="15.75">
      <c r="G227" s="22"/>
      <c r="H227" s="49"/>
      <c r="I227" s="49"/>
    </row>
    <row r="228" spans="1:9">
      <c r="H228" s="49"/>
    </row>
    <row r="229" spans="1:9">
      <c r="H229" s="49"/>
    </row>
    <row r="233" spans="1:9">
      <c r="I233" s="14"/>
    </row>
    <row r="234" spans="1:9">
      <c r="E234" s="8"/>
      <c r="G234" s="10"/>
      <c r="I234" s="14"/>
    </row>
    <row r="235" spans="1:9">
      <c r="A235" s="16"/>
      <c r="B235" s="8"/>
      <c r="C235" s="8"/>
      <c r="D235" s="8"/>
      <c r="E235" s="8"/>
      <c r="F235" s="8"/>
      <c r="G235" s="10"/>
    </row>
    <row r="236" spans="1:9">
      <c r="A236" s="16"/>
      <c r="B236" s="8"/>
      <c r="C236" s="8"/>
      <c r="D236" s="8"/>
      <c r="E236" s="8"/>
      <c r="F236" s="8"/>
      <c r="G236" s="10"/>
    </row>
    <row r="237" spans="1:9">
      <c r="A237" s="16"/>
      <c r="B237" s="8"/>
      <c r="C237" s="8"/>
      <c r="D237" s="8"/>
      <c r="E237" s="8"/>
      <c r="F237" s="8"/>
      <c r="G237" s="10"/>
    </row>
    <row r="238" spans="1:9">
      <c r="A238" s="16"/>
      <c r="B238" s="8"/>
      <c r="C238" s="8"/>
      <c r="D238" s="8"/>
      <c r="E238" s="8"/>
      <c r="F238" s="8"/>
      <c r="G238" s="10"/>
    </row>
  </sheetData>
  <autoFilter ref="A16:G284" xr:uid="{6EE75E89-7AB6-45CF-B6B7-7353944A7C04}"/>
  <mergeCells count="6">
    <mergeCell ref="A14:F14"/>
    <mergeCell ref="C6:G6"/>
    <mergeCell ref="C8:G8"/>
    <mergeCell ref="A10:F11"/>
    <mergeCell ref="A12:F12"/>
    <mergeCell ref="A13:F13"/>
  </mergeCells>
  <conditionalFormatting sqref="A73:A74 A60:A71">
    <cfRule type="duplicateValues" dxfId="1" priority="2"/>
  </conditionalFormatting>
  <conditionalFormatting sqref="A78:A1048576 A75:A76 A16:A59">
    <cfRule type="duplicateValues" dxfId="0" priority="1"/>
  </conditionalFormatting>
  <pageMargins left="0.70866141732283472" right="0.70866141732283472" top="0.74803149606299213" bottom="0.74803149606299213" header="0.31496062992125984" footer="0.31496062992125984"/>
  <pageSetup paperSize="9" scale="65" fitToHeight="0" orientation="portrait" r:id="rId1"/>
  <headerFooter>
    <oddHeader>&amp;L&amp;G&amp;CGemeente Winterswijk 
Planten van bomen&amp;RBladnr. &amp;P van &amp;N</oddHeader>
  </headerFooter>
  <rowBreaks count="3" manualBreakCount="3">
    <brk id="60" max="16383" man="1"/>
    <brk id="138" max="16383" man="1"/>
    <brk id="205"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623649c-f785-48cf-9fc0-e102275ff779">
      <Terms xmlns="http://schemas.microsoft.com/office/infopath/2007/PartnerControls"/>
    </lcf76f155ced4ddcb4097134ff3c332f>
    <TaxCatchAll xmlns="f2ea43d7-ad08-48fe-acf4-63b8d4e23e8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30D71655DE3440B4E6D3661BD7A229" ma:contentTypeVersion="15" ma:contentTypeDescription="Een nieuw document maken." ma:contentTypeScope="" ma:versionID="cb26c78195ad0404c7ce8f9524767c53">
  <xsd:schema xmlns:xsd="http://www.w3.org/2001/XMLSchema" xmlns:xs="http://www.w3.org/2001/XMLSchema" xmlns:p="http://schemas.microsoft.com/office/2006/metadata/properties" xmlns:ns2="f623649c-f785-48cf-9fc0-e102275ff779" xmlns:ns3="f2ea43d7-ad08-48fe-acf4-63b8d4e23e8d" targetNamespace="http://schemas.microsoft.com/office/2006/metadata/properties" ma:root="true" ma:fieldsID="8cf9f8bb47a0da1278beb9501b113a36" ns2:_="" ns3:_="">
    <xsd:import namespace="f623649c-f785-48cf-9fc0-e102275ff779"/>
    <xsd:import namespace="f2ea43d7-ad08-48fe-acf4-63b8d4e23e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23649c-f785-48cf-9fc0-e102275ff7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ac80a75c-ef49-4553-9705-3619553a50e3"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ea43d7-ad08-48fe-acf4-63b8d4e23e8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4a8fabf-bcc7-4b8d-ac1a-e0c6e7358434}" ma:internalName="TaxCatchAll" ma:showField="CatchAllData" ma:web="f2ea43d7-ad08-48fe-acf4-63b8d4e23e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761432-5F45-47DB-BC9B-1E4D269193B0}">
  <ds:schemaRefs>
    <ds:schemaRef ds:uri="http://schemas.microsoft.com/sharepoint/v3/contenttype/forms"/>
  </ds:schemaRefs>
</ds:datastoreItem>
</file>

<file path=customXml/itemProps2.xml><?xml version="1.0" encoding="utf-8"?>
<ds:datastoreItem xmlns:ds="http://schemas.openxmlformats.org/officeDocument/2006/customXml" ds:itemID="{62B9E49B-7406-4E76-ACF6-47A9C3C94116}">
  <ds:schemaRefs>
    <ds:schemaRef ds:uri="http://schemas.microsoft.com/office/2006/metadata/properties"/>
    <ds:schemaRef ds:uri="http://schemas.microsoft.com/office/infopath/2007/PartnerControls"/>
    <ds:schemaRef ds:uri="f623649c-f785-48cf-9fc0-e102275ff779"/>
    <ds:schemaRef ds:uri="f2ea43d7-ad08-48fe-acf4-63b8d4e23e8d"/>
  </ds:schemaRefs>
</ds:datastoreItem>
</file>

<file path=customXml/itemProps3.xml><?xml version="1.0" encoding="utf-8"?>
<ds:datastoreItem xmlns:ds="http://schemas.openxmlformats.org/officeDocument/2006/customXml" ds:itemID="{506EC397-A83D-43D3-B64F-3EA8175CB1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23649c-f785-48cf-9fc0-e102275ff779"/>
    <ds:schemaRef ds:uri="f2ea43d7-ad08-48fe-acf4-63b8d4e23e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Perceel 1 Noord-Oost</vt:lpstr>
      <vt:lpstr>'Perceel 1 Noord-Oost'!Afdrukbereik</vt:lpstr>
      <vt:lpstr>'Perceel 1 Noord-Oost'!Afdruktitels</vt:lpstr>
    </vt:vector>
  </TitlesOfParts>
  <Manager/>
  <Company>Gemeente Winterswijk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Elsemiek van de Kamp</dc:creator>
  <cp:keywords/>
  <dc:description/>
  <cp:lastModifiedBy>Elsemiek van de Kamp</cp:lastModifiedBy>
  <cp:revision/>
  <dcterms:created xsi:type="dcterms:W3CDTF">2026-05-11T08:33:35Z</dcterms:created>
  <dcterms:modified xsi:type="dcterms:W3CDTF">2026-06-03T06:36:30Z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2a321f8-8824-45f5-a6ce-c574f8735758_Enabled">
    <vt:lpwstr>true</vt:lpwstr>
  </property>
  <property fmtid="{D5CDD505-2E9C-101B-9397-08002B2CF9AE}" pid="3" name="MSIP_Label_f2a321f8-8824-45f5-a6ce-c574f8735758_SetDate">
    <vt:lpwstr>2026-05-11T08:33:41Z</vt:lpwstr>
  </property>
  <property fmtid="{D5CDD505-2E9C-101B-9397-08002B2CF9AE}" pid="4" name="MSIP_Label_f2a321f8-8824-45f5-a6ce-c574f8735758_Method">
    <vt:lpwstr>Standard</vt:lpwstr>
  </property>
  <property fmtid="{D5CDD505-2E9C-101B-9397-08002B2CF9AE}" pid="5" name="MSIP_Label_f2a321f8-8824-45f5-a6ce-c574f8735758_Name">
    <vt:lpwstr>Algemeen</vt:lpwstr>
  </property>
  <property fmtid="{D5CDD505-2E9C-101B-9397-08002B2CF9AE}" pid="6" name="MSIP_Label_f2a321f8-8824-45f5-a6ce-c574f8735758_SiteId">
    <vt:lpwstr>3ad70990-d2ae-4eac-bcdd-531450540710</vt:lpwstr>
  </property>
  <property fmtid="{D5CDD505-2E9C-101B-9397-08002B2CF9AE}" pid="7" name="MSIP_Label_f2a321f8-8824-45f5-a6ce-c574f8735758_ActionId">
    <vt:lpwstr>92a7e756-14d5-4e84-9718-3afe4e026857</vt:lpwstr>
  </property>
  <property fmtid="{D5CDD505-2E9C-101B-9397-08002B2CF9AE}" pid="8" name="MSIP_Label_f2a321f8-8824-45f5-a6ce-c574f8735758_ContentBits">
    <vt:lpwstr>0</vt:lpwstr>
  </property>
  <property fmtid="{D5CDD505-2E9C-101B-9397-08002B2CF9AE}" pid="9" name="MSIP_Label_f2a321f8-8824-45f5-a6ce-c574f8735758_Tag">
    <vt:lpwstr>10, 3, 0, 1</vt:lpwstr>
  </property>
  <property fmtid="{D5CDD505-2E9C-101B-9397-08002B2CF9AE}" pid="10" name="ContentTypeId">
    <vt:lpwstr>0x0101006430D71655DE3440B4E6D3661BD7A229</vt:lpwstr>
  </property>
  <property fmtid="{D5CDD505-2E9C-101B-9397-08002B2CF9AE}" pid="11" name="MediaServiceImageTags">
    <vt:lpwstr/>
  </property>
</Properties>
</file>